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งานต้นทุน\ต้นทุน 01 04 2569 เซฟไปทำบ้าน\ระบุปริมาณงาน 2568 สำนัก กอง หลัก ทำตาราง 7 และ ตาราง 8\"/>
    </mc:Choice>
  </mc:AlternateContent>
  <xr:revisionPtr revIDLastSave="0" documentId="13_ncr:1_{8F6CDE8C-9166-4537-92A4-76E6BCA1008F}" xr6:coauthVersionLast="47" xr6:coauthVersionMax="47" xr10:uidLastSave="{00000000-0000-0000-0000-000000000000}"/>
  <bookViews>
    <workbookView xWindow="14295" yWindow="0" windowWidth="14610" windowHeight="15585" xr2:uid="{00000000-000D-0000-FFFF-FFFF00000000}"/>
  </bookViews>
  <sheets>
    <sheet name="ตาราง 7 ปี 67-68 กพก" sheetId="1" r:id="rId1"/>
    <sheet name="ตาราง 8 ปี 67-68 กพก" sheetId="2" r:id="rId2"/>
  </sheets>
  <externalReferences>
    <externalReference r:id="rId3"/>
  </externalReferences>
  <definedNames>
    <definedName name="cp" localSheetId="1">'[1]017สพพและสังกัด'!#REF!</definedName>
    <definedName name="cp">'[1]017สพพและสังกัด'!#REF!</definedName>
    <definedName name="_xlnm.Print_Titles" localSheetId="0">'ตาราง 7 ปี 67-68 กพก'!$B:$B,'ตาราง 7 ปี 67-68 กพก'!$1:$5</definedName>
    <definedName name="Query2_ค่าใช้จ่ายรวมปี57_ตรงแล้ว_ใส่ชื่อศูนย์ต้นทุน" localSheetId="0">#REF!</definedName>
    <definedName name="Query2_ค่าใช้จ่ายรวมปี57_ตรงแล้ว_ใส่ชื่อศูนย์ต้นทุน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9" i="1" l="1"/>
  <c r="G9" i="1"/>
  <c r="G9" i="2"/>
  <c r="C9" i="2"/>
  <c r="L8" i="2"/>
  <c r="K8" i="2"/>
  <c r="J8" i="2"/>
  <c r="F8" i="2"/>
  <c r="L7" i="2"/>
  <c r="K7" i="2"/>
  <c r="J7" i="2"/>
  <c r="F7" i="2"/>
  <c r="L6" i="2"/>
  <c r="K6" i="2"/>
  <c r="J6" i="2"/>
  <c r="F6" i="2"/>
  <c r="L8" i="1"/>
  <c r="K8" i="1"/>
  <c r="J8" i="1"/>
  <c r="F8" i="1"/>
  <c r="L7" i="1"/>
  <c r="K7" i="1"/>
  <c r="J7" i="1"/>
  <c r="F7" i="1"/>
  <c r="L6" i="1"/>
  <c r="K6" i="1"/>
  <c r="J6" i="1"/>
  <c r="F6" i="1"/>
  <c r="M7" i="2" l="1"/>
  <c r="M7" i="1"/>
  <c r="M6" i="1"/>
  <c r="M8" i="2"/>
  <c r="M8" i="1"/>
  <c r="M6" i="2"/>
</calcChain>
</file>

<file path=xl/sharedStrings.xml><?xml version="1.0" encoding="utf-8"?>
<sst xmlns="http://schemas.openxmlformats.org/spreadsheetml/2006/main" count="74" uniqueCount="33">
  <si>
    <r>
      <t>ตารางที่ 7</t>
    </r>
    <r>
      <rPr>
        <b/>
        <sz val="14"/>
        <rFont val="TH SarabunPSK"/>
        <family val="2"/>
      </rPr>
      <t xml:space="preserve">  เปรียบเทียบผลการคำนวณต้นทุนกิจกรรมย่อยแยกตามแหล่งเงิน</t>
    </r>
  </si>
  <si>
    <t>(หน่วย : บาท)</t>
  </si>
  <si>
    <t>ลำดับ</t>
  </si>
  <si>
    <t>กิจกรรมย่อย</t>
  </si>
  <si>
    <t>ต้นทุนผลผลิตประจำปีงบประมาณ พ.ศ. 2567 (ต.ค. 66 - ก.ย. 67)</t>
  </si>
  <si>
    <t>ผลการเปรียบเทียบ</t>
  </si>
  <si>
    <t>ต้นทุนรวม</t>
  </si>
  <si>
    <t>ปริมาณ</t>
  </si>
  <si>
    <t>หน่วยนับ</t>
  </si>
  <si>
    <t>ต้นทุนต่อหน่วย</t>
  </si>
  <si>
    <t>ต้นทุนรวม
เพิ่ม/(ลด) %</t>
  </si>
  <si>
    <t>หน่วยนับ
เพิ่ม/(ลด) %</t>
  </si>
  <si>
    <t>ต้นทุนต่อหน่วย
เพิ่ม/(ลด) %</t>
  </si>
  <si>
    <t>เกษตรกรรับการถ่ายทอด (กพก)</t>
  </si>
  <si>
    <t>ราย</t>
  </si>
  <si>
    <t>พัฒนากลุ่มเกษตรกร (กพก)</t>
  </si>
  <si>
    <t>กลุ่ม</t>
  </si>
  <si>
    <t>เกษตรกรรับการบริการ (กพก)</t>
  </si>
  <si>
    <t>รวมทั้งสิ้น</t>
  </si>
  <si>
    <t xml:space="preserve">               การวิเคราะห์สาเหตุของการเปลี่ยนแปลงของต้นทุนต่อหน่วยกิจกรรมย่อย (อธิบายเฉพาะต้นทุนต่อหน่วยกิจกรรมย่อยที่เปลี่ยนแปลงอย่างมีสาระสำคัญ)</t>
  </si>
  <si>
    <t>ต้นทุนต่อหน่วยเพิ่มขึ้น/ลดลง (+/-20%) เนื่องจาก.......................................................................................</t>
  </si>
  <si>
    <t>ผลผลิตย่อย</t>
  </si>
  <si>
    <t>ต้นทุนรวม เพิ่ม/(ลด) %</t>
  </si>
  <si>
    <t>หน่วยนับ เพิ่ม/(ลด) %</t>
  </si>
  <si>
    <t>เกษตรกรได้รับการถ่ายทอดความรู้ (กพก)</t>
  </si>
  <si>
    <t>องค์กร/กลุ่มเกษตรกรที่ได้รับการพัฒนา (กพก)</t>
  </si>
  <si>
    <t>เกษตรกรได้รับการบริการ (กพก)</t>
  </si>
  <si>
    <r>
      <t>ตารางที่ 8</t>
    </r>
    <r>
      <rPr>
        <b/>
        <sz val="14"/>
        <rFont val="TH SarabunPSK"/>
        <family val="2"/>
      </rPr>
      <t xml:space="preserve">  เปรียบเทียบผลการคำนวณต้นทุนผลผลิตย่อยแยกตามแหล่งเงิน</t>
    </r>
  </si>
  <si>
    <t xml:space="preserve">               การวิเคราะห์สาเหตุของการเปลี่ยนแปลงของต้นทุนต่อหน่วยผลผลิตย่อย (อธิบายเฉพาะต้นทุนต่อหน่วยผลผลิตย่อยที่เปลี่ยนแปลงอย่างมีสาระสำคัญ)</t>
  </si>
  <si>
    <t>ตารางกำหนดปริมาณงานและเปรียบเทียบผลการคำนวณต้นทุนผลผลิตระหว่างปีงบประมาณ พ.ศ. 2567 และ ปีงบประมาณ พ.ศ. 2568</t>
  </si>
  <si>
    <r>
      <t>ตารางที่ 7</t>
    </r>
    <r>
      <rPr>
        <b/>
        <sz val="16"/>
        <rFont val="TH SarabunPSK"/>
        <family val="2"/>
      </rPr>
      <t xml:space="preserve">  เปรียบเทียบผลการคำนวณต้นทุนกิจกรรมย่อยแยกตามแหล่งเงิน</t>
    </r>
  </si>
  <si>
    <t>ต้นทุนผลผลิตประจำปีงบประมาณ พ.ศ. 2568 (ต.ค. 67 - ก.ย. 68)</t>
  </si>
  <si>
    <r>
      <t>ตารางที่ 8</t>
    </r>
    <r>
      <rPr>
        <b/>
        <sz val="16"/>
        <rFont val="TH SarabunPSK"/>
        <family val="2"/>
      </rPr>
      <t xml:space="preserve">  เปรียบเทียบผลการคำนวณต้นทุน</t>
    </r>
    <r>
      <rPr>
        <b/>
        <u/>
        <sz val="16"/>
        <rFont val="TH SarabunPSK"/>
        <family val="2"/>
      </rPr>
      <t>ผลผลิตย่อย</t>
    </r>
    <r>
      <rPr>
        <b/>
        <sz val="16"/>
        <rFont val="TH SarabunPSK"/>
        <family val="2"/>
      </rPr>
      <t>แยกตามแหล่งเงิน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</si>
</sst>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87" formatCode="_-* #,##0_-;\-* #,##0_-;_-* &quot;-&quot;??_-;_-@_-"/>
    <numFmt numFmtId="188" formatCode="#,##0.00%"/>
    <numFmt numFmtId="189" formatCode="_(* #,##0.00_);_(* \(#,##0.00\);_(* &quot;-&quot;??_);_(@_)"/>
    <numFmt numFmtId="190" formatCode="#,##0_ ;\-#,##0\ "/>
  </numFmts>
  <fonts count="37" x14ac:knownFonts="1">
    <font>
      <sz val="12"/>
      <color theme="1"/>
      <name val="Angsana New"/>
      <family val="2"/>
      <charset val="222"/>
    </font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b/>
      <sz val="16"/>
      <name val="TH SarabunPSK"/>
      <family val="2"/>
    </font>
    <font>
      <sz val="12"/>
      <color theme="1"/>
      <name val="Angsana New"/>
      <family val="2"/>
      <charset val="222"/>
    </font>
    <font>
      <b/>
      <u/>
      <sz val="16"/>
      <name val="TH SarabunPSK"/>
      <family val="2"/>
    </font>
    <font>
      <sz val="16"/>
      <name val="TH SarabunPSK"/>
      <family val="2"/>
    </font>
    <font>
      <b/>
      <u/>
      <sz val="14"/>
      <name val="TH SarabunPSK"/>
      <family val="2"/>
    </font>
    <font>
      <b/>
      <sz val="14"/>
      <name val="TH SarabunPSK"/>
      <family val="2"/>
    </font>
    <font>
      <sz val="14"/>
      <name val="TH SarabunPSK"/>
      <family val="2"/>
    </font>
    <font>
      <sz val="14"/>
      <color theme="1"/>
      <name val="TH SarabunPSK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8"/>
      <name val="Tahoma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indexed="8"/>
      <name val="Calibri"/>
      <family val="2"/>
    </font>
    <font>
      <sz val="11"/>
      <color theme="1"/>
      <name val="Tahoma"/>
      <family val="2"/>
      <scheme val="minor"/>
    </font>
    <font>
      <sz val="10"/>
      <color indexed="8"/>
      <name val="Tahoma"/>
      <family val="2"/>
    </font>
    <font>
      <u/>
      <sz val="14"/>
      <color indexed="12"/>
      <name val="AngsanaUPC"/>
      <family val="1"/>
    </font>
    <font>
      <u/>
      <sz val="14"/>
      <color indexed="36"/>
      <name val="AngsanaUPC"/>
      <family val="1"/>
    </font>
    <font>
      <sz val="14"/>
      <name val="Cordia New"/>
      <family val="2"/>
    </font>
    <font>
      <sz val="10"/>
      <name val="MS Sans Serif"/>
      <family val="2"/>
      <charset val="222"/>
    </font>
  </fonts>
  <fills count="2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56">
    <xf numFmtId="0" fontId="0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3" fillId="4" borderId="0" applyNumberFormat="0" applyBorder="0" applyAlignment="0" applyProtection="0"/>
    <xf numFmtId="0" fontId="14" fillId="21" borderId="9" applyNumberFormat="0" applyAlignment="0" applyProtection="0"/>
    <xf numFmtId="0" fontId="15" fillId="22" borderId="10" applyNumberFormat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8" fillId="5" borderId="0" applyNumberFormat="0" applyBorder="0" applyAlignment="0" applyProtection="0"/>
    <xf numFmtId="0" fontId="19" fillId="0" borderId="11" applyNumberFormat="0" applyFill="0" applyAlignment="0" applyProtection="0"/>
    <xf numFmtId="0" fontId="20" fillId="0" borderId="12" applyNumberFormat="0" applyFill="0" applyAlignment="0" applyProtection="0"/>
    <xf numFmtId="0" fontId="21" fillId="0" borderId="13" applyNumberFormat="0" applyFill="0" applyAlignment="0" applyProtection="0"/>
    <xf numFmtId="0" fontId="21" fillId="0" borderId="0" applyNumberFormat="0" applyFill="0" applyBorder="0" applyAlignment="0" applyProtection="0"/>
    <xf numFmtId="0" fontId="22" fillId="8" borderId="9" applyNumberFormat="0" applyAlignment="0" applyProtection="0"/>
    <xf numFmtId="0" fontId="23" fillId="0" borderId="14" applyNumberFormat="0" applyFill="0" applyAlignment="0" applyProtection="0"/>
    <xf numFmtId="0" fontId="24" fillId="23" borderId="0" applyNumberFormat="0" applyBorder="0" applyAlignment="0" applyProtection="0"/>
    <xf numFmtId="37" fontId="25" fillId="0" borderId="0"/>
    <xf numFmtId="0" fontId="2" fillId="0" borderId="0"/>
    <xf numFmtId="0" fontId="16" fillId="0" borderId="0"/>
    <xf numFmtId="0" fontId="2" fillId="0" borderId="0"/>
    <xf numFmtId="0" fontId="2" fillId="24" borderId="15" applyNumberFormat="0" applyFont="0" applyAlignment="0" applyProtection="0"/>
    <xf numFmtId="0" fontId="26" fillId="21" borderId="16" applyNumberFormat="0" applyAlignment="0" applyProtection="0"/>
    <xf numFmtId="9" fontId="11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17" applyNumberFormat="0" applyFill="0" applyAlignment="0" applyProtection="0"/>
    <xf numFmtId="0" fontId="29" fillId="0" borderId="0" applyNumberFormat="0" applyFill="0" applyBorder="0" applyAlignment="0" applyProtection="0"/>
    <xf numFmtId="189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90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32" fillId="0" borderId="0"/>
    <xf numFmtId="0" fontId="31" fillId="0" borderId="0"/>
    <xf numFmtId="0" fontId="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" fillId="0" borderId="0"/>
    <xf numFmtId="0" fontId="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" fillId="0" borderId="0"/>
    <xf numFmtId="0" fontId="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1" fillId="0" borderId="0"/>
    <xf numFmtId="0" fontId="36" fillId="0" borderId="0"/>
    <xf numFmtId="0" fontId="11" fillId="0" borderId="0"/>
    <xf numFmtId="0" fontId="2" fillId="0" borderId="0"/>
    <xf numFmtId="0" fontId="11" fillId="0" borderId="0"/>
    <xf numFmtId="0" fontId="2" fillId="0" borderId="0"/>
    <xf numFmtId="0" fontId="11" fillId="0" borderId="0"/>
    <xf numFmtId="0" fontId="1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2" borderId="1" applyNumberFormat="0" applyFont="0" applyAlignment="0" applyProtection="0"/>
  </cellStyleXfs>
  <cellXfs count="87">
    <xf numFmtId="0" fontId="0" fillId="0" borderId="0" xfId="0"/>
    <xf numFmtId="0" fontId="3" fillId="0" borderId="0" xfId="3" applyFont="1" applyAlignment="1" applyProtection="1">
      <alignment horizontal="center" vertical="top"/>
      <protection locked="0"/>
    </xf>
    <xf numFmtId="0" fontId="3" fillId="0" borderId="0" xfId="3" applyFont="1" applyAlignment="1" applyProtection="1">
      <alignment vertical="top"/>
      <protection locked="0"/>
    </xf>
    <xf numFmtId="0" fontId="3" fillId="0" borderId="0" xfId="3" applyFont="1" applyAlignment="1" applyProtection="1">
      <alignment horizontal="right" vertical="top"/>
      <protection locked="0"/>
    </xf>
    <xf numFmtId="43" fontId="5" fillId="0" borderId="0" xfId="1" applyFont="1" applyAlignment="1" applyProtection="1">
      <alignment vertical="top"/>
      <protection locked="0"/>
    </xf>
    <xf numFmtId="0" fontId="5" fillId="0" borderId="0" xfId="3" applyFont="1" applyAlignment="1" applyProtection="1">
      <alignment horizontal="center" vertical="top"/>
      <protection locked="0"/>
    </xf>
    <xf numFmtId="0" fontId="5" fillId="0" borderId="0" xfId="3" applyFont="1" applyAlignment="1" applyProtection="1">
      <alignment vertical="top"/>
      <protection locked="0"/>
    </xf>
    <xf numFmtId="0" fontId="6" fillId="0" borderId="0" xfId="3" applyFont="1" applyAlignment="1" applyProtection="1">
      <alignment vertical="top"/>
      <protection locked="0"/>
    </xf>
    <xf numFmtId="0" fontId="7" fillId="0" borderId="0" xfId="3" applyFont="1" applyAlignment="1" applyProtection="1">
      <alignment vertical="top"/>
      <protection locked="0"/>
    </xf>
    <xf numFmtId="0" fontId="7" fillId="0" borderId="0" xfId="3" applyFont="1" applyAlignment="1" applyProtection="1">
      <alignment horizontal="center" vertical="top"/>
      <protection locked="0"/>
    </xf>
    <xf numFmtId="0" fontId="7" fillId="0" borderId="0" xfId="3" applyFont="1" applyAlignment="1" applyProtection="1">
      <alignment horizontal="right" vertical="top"/>
      <protection locked="0"/>
    </xf>
    <xf numFmtId="43" fontId="7" fillId="0" borderId="0" xfId="1" applyFont="1" applyAlignment="1" applyProtection="1">
      <alignment vertical="top"/>
      <protection locked="0"/>
    </xf>
    <xf numFmtId="0" fontId="9" fillId="0" borderId="0" xfId="3" applyFont="1" applyAlignment="1" applyProtection="1">
      <alignment vertical="top"/>
      <protection locked="0"/>
    </xf>
    <xf numFmtId="0" fontId="7" fillId="0" borderId="0" xfId="3" applyFont="1" applyAlignment="1" applyProtection="1">
      <alignment horizontal="left" vertical="top"/>
      <protection locked="0"/>
    </xf>
    <xf numFmtId="43" fontId="8" fillId="0" borderId="0" xfId="1" applyFont="1" applyAlignment="1" applyProtection="1">
      <alignment vertical="top"/>
      <protection locked="0"/>
    </xf>
    <xf numFmtId="0" fontId="8" fillId="0" borderId="0" xfId="3" applyFont="1" applyAlignment="1" applyProtection="1">
      <alignment horizontal="center" vertical="top"/>
      <protection locked="0"/>
    </xf>
    <xf numFmtId="0" fontId="8" fillId="0" borderId="0" xfId="3" applyFont="1" applyAlignment="1" applyProtection="1">
      <alignment horizontal="right" vertical="top"/>
      <protection locked="0"/>
    </xf>
    <xf numFmtId="0" fontId="8" fillId="0" borderId="3" xfId="3" applyFont="1" applyBorder="1" applyAlignment="1" applyProtection="1">
      <alignment horizontal="centerContinuous" vertical="top"/>
      <protection locked="0"/>
    </xf>
    <xf numFmtId="0" fontId="8" fillId="0" borderId="4" xfId="3" applyFont="1" applyBorder="1" applyAlignment="1" applyProtection="1">
      <alignment horizontal="centerContinuous" vertical="top"/>
      <protection locked="0"/>
    </xf>
    <xf numFmtId="0" fontId="8" fillId="0" borderId="5" xfId="3" applyFont="1" applyBorder="1" applyAlignment="1" applyProtection="1">
      <alignment horizontal="centerContinuous" vertical="top"/>
      <protection locked="0"/>
    </xf>
    <xf numFmtId="43" fontId="8" fillId="0" borderId="7" xfId="5" applyFont="1" applyFill="1" applyBorder="1" applyAlignment="1" applyProtection="1">
      <alignment horizontal="center" vertical="center" wrapText="1"/>
      <protection locked="0"/>
    </xf>
    <xf numFmtId="0" fontId="8" fillId="0" borderId="7" xfId="3" applyFont="1" applyBorder="1" applyAlignment="1" applyProtection="1">
      <alignment horizontal="center" vertical="center" wrapText="1"/>
      <protection locked="0"/>
    </xf>
    <xf numFmtId="0" fontId="9" fillId="0" borderId="7" xfId="3" applyFont="1" applyBorder="1" applyAlignment="1" applyProtection="1">
      <alignment horizontal="center" vertical="top"/>
      <protection locked="0"/>
    </xf>
    <xf numFmtId="0" fontId="9" fillId="0" borderId="7" xfId="3" applyFont="1" applyBorder="1" applyAlignment="1" applyProtection="1">
      <alignment horizontal="left" vertical="top"/>
      <protection locked="0"/>
    </xf>
    <xf numFmtId="43" fontId="9" fillId="0" borderId="7" xfId="5" applyFont="1" applyFill="1" applyBorder="1" applyAlignment="1" applyProtection="1">
      <alignment vertical="top"/>
    </xf>
    <xf numFmtId="187" fontId="9" fillId="0" borderId="7" xfId="1" applyNumberFormat="1" applyFont="1" applyBorder="1" applyAlignment="1" applyProtection="1">
      <alignment horizontal="right" vertical="top"/>
      <protection locked="0"/>
    </xf>
    <xf numFmtId="0" fontId="9" fillId="0" borderId="7" xfId="6" applyFont="1" applyBorder="1" applyAlignment="1" applyProtection="1">
      <alignment horizontal="center" vertical="top"/>
      <protection locked="0"/>
    </xf>
    <xf numFmtId="43" fontId="9" fillId="0" borderId="7" xfId="1" applyFont="1" applyFill="1" applyBorder="1" applyAlignment="1" applyProtection="1">
      <alignment vertical="top"/>
    </xf>
    <xf numFmtId="43" fontId="10" fillId="0" borderId="7" xfId="1" applyFont="1" applyBorder="1"/>
    <xf numFmtId="188" fontId="9" fillId="0" borderId="7" xfId="7" applyNumberFormat="1" applyFont="1" applyFill="1" applyBorder="1" applyAlignment="1" applyProtection="1">
      <alignment vertical="top"/>
    </xf>
    <xf numFmtId="10" fontId="9" fillId="0" borderId="7" xfId="2" applyNumberFormat="1" applyFont="1" applyFill="1" applyBorder="1" applyAlignment="1" applyProtection="1">
      <alignment vertical="top"/>
    </xf>
    <xf numFmtId="0" fontId="10" fillId="0" borderId="0" xfId="0" applyFont="1"/>
    <xf numFmtId="0" fontId="8" fillId="0" borderId="7" xfId="3" applyFont="1" applyBorder="1" applyAlignment="1" applyProtection="1">
      <alignment horizontal="center" vertical="top"/>
      <protection locked="0"/>
    </xf>
    <xf numFmtId="43" fontId="8" fillId="0" borderId="6" xfId="5" applyFont="1" applyFill="1" applyBorder="1" applyAlignment="1" applyProtection="1">
      <alignment vertical="top"/>
      <protection locked="0"/>
    </xf>
    <xf numFmtId="0" fontId="9" fillId="0" borderId="7" xfId="0" applyFont="1" applyBorder="1" applyAlignment="1">
      <alignment horizontal="center"/>
    </xf>
    <xf numFmtId="0" fontId="9" fillId="0" borderId="7" xfId="0" applyFont="1" applyBorder="1" applyAlignment="1">
      <alignment horizontal="right"/>
    </xf>
    <xf numFmtId="0" fontId="10" fillId="0" borderId="7" xfId="0" applyFont="1" applyBorder="1" applyAlignment="1">
      <alignment horizontal="center"/>
    </xf>
    <xf numFmtId="0" fontId="10" fillId="0" borderId="7" xfId="0" applyFont="1" applyBorder="1"/>
    <xf numFmtId="0" fontId="9" fillId="0" borderId="7" xfId="0" applyFont="1" applyBorder="1"/>
    <xf numFmtId="0" fontId="10" fillId="0" borderId="0" xfId="0" applyFont="1" applyAlignment="1">
      <alignment horizontal="center"/>
    </xf>
    <xf numFmtId="43" fontId="10" fillId="0" borderId="0" xfId="1" applyFont="1"/>
    <xf numFmtId="0" fontId="10" fillId="0" borderId="0" xfId="0" applyFont="1" applyAlignment="1">
      <alignment horizontal="right"/>
    </xf>
    <xf numFmtId="0" fontId="9" fillId="0" borderId="0" xfId="0" applyFont="1"/>
    <xf numFmtId="0" fontId="7" fillId="0" borderId="0" xfId="6" applyFont="1" applyAlignment="1" applyProtection="1">
      <alignment vertical="top"/>
      <protection locked="0"/>
    </xf>
    <xf numFmtId="0" fontId="8" fillId="0" borderId="0" xfId="6" applyFont="1" applyAlignment="1" applyProtection="1">
      <alignment horizontal="left" vertical="top"/>
      <protection locked="0"/>
    </xf>
    <xf numFmtId="43" fontId="9" fillId="0" borderId="0" xfId="6" applyNumberFormat="1" applyFont="1" applyAlignment="1" applyProtection="1">
      <alignment vertical="top"/>
      <protection locked="0"/>
    </xf>
    <xf numFmtId="0" fontId="9" fillId="0" borderId="0" xfId="6" applyFont="1" applyAlignment="1" applyProtection="1">
      <alignment horizontal="left" vertical="top"/>
      <protection locked="0"/>
    </xf>
    <xf numFmtId="0" fontId="9" fillId="0" borderId="0" xfId="3" applyFont="1" applyAlignment="1" applyProtection="1">
      <alignment horizontal="left" vertical="top"/>
      <protection locked="0"/>
    </xf>
    <xf numFmtId="0" fontId="3" fillId="0" borderId="0" xfId="3" applyFont="1" applyAlignment="1" applyProtection="1">
      <alignment horizontal="left" vertical="top"/>
      <protection locked="0"/>
    </xf>
    <xf numFmtId="0" fontId="8" fillId="0" borderId="0" xfId="3" applyFont="1" applyAlignment="1" applyProtection="1">
      <alignment vertical="top"/>
      <protection locked="0"/>
    </xf>
    <xf numFmtId="0" fontId="7" fillId="0" borderId="8" xfId="3" applyFont="1" applyBorder="1" applyAlignment="1" applyProtection="1">
      <alignment vertical="top"/>
      <protection locked="0"/>
    </xf>
    <xf numFmtId="0" fontId="8" fillId="0" borderId="8" xfId="3" applyFont="1" applyBorder="1" applyAlignment="1" applyProtection="1">
      <alignment vertical="top"/>
      <protection locked="0"/>
    </xf>
    <xf numFmtId="0" fontId="9" fillId="0" borderId="0" xfId="3" applyFont="1" applyAlignment="1" applyProtection="1">
      <alignment horizontal="center" vertical="top"/>
      <protection locked="0"/>
    </xf>
    <xf numFmtId="43" fontId="9" fillId="0" borderId="7" xfId="5" applyFont="1" applyFill="1" applyBorder="1" applyAlignment="1" applyProtection="1">
      <alignment vertical="top"/>
      <protection locked="0"/>
    </xf>
    <xf numFmtId="3" fontId="9" fillId="0" borderId="7" xfId="9" applyNumberFormat="1" applyFont="1" applyBorder="1" applyAlignment="1">
      <alignment vertical="top"/>
    </xf>
    <xf numFmtId="43" fontId="9" fillId="0" borderId="7" xfId="10" applyFont="1" applyFill="1" applyBorder="1" applyAlignment="1">
      <alignment horizontal="center" vertical="center"/>
    </xf>
    <xf numFmtId="3" fontId="9" fillId="0" borderId="7" xfId="9" applyNumberFormat="1" applyFont="1" applyBorder="1" applyAlignment="1">
      <alignment horizontal="right" vertical="top"/>
    </xf>
    <xf numFmtId="188" fontId="9" fillId="0" borderId="7" xfId="7" applyNumberFormat="1" applyFont="1" applyFill="1" applyBorder="1" applyAlignment="1" applyProtection="1">
      <alignment horizontal="right" vertical="top"/>
    </xf>
    <xf numFmtId="43" fontId="9" fillId="0" borderId="0" xfId="3" applyNumberFormat="1" applyFont="1" applyAlignment="1" applyProtection="1">
      <alignment vertical="top"/>
      <protection locked="0"/>
    </xf>
    <xf numFmtId="3" fontId="9" fillId="0" borderId="2" xfId="9" applyNumberFormat="1" applyFont="1" applyBorder="1" applyAlignment="1">
      <alignment vertical="top"/>
    </xf>
    <xf numFmtId="43" fontId="9" fillId="0" borderId="2" xfId="10" applyFont="1" applyFill="1" applyBorder="1" applyAlignment="1">
      <alignment horizontal="center" vertical="center"/>
    </xf>
    <xf numFmtId="43" fontId="8" fillId="0" borderId="7" xfId="5" applyFont="1" applyFill="1" applyBorder="1" applyAlignment="1" applyProtection="1">
      <alignment vertical="top"/>
      <protection locked="0"/>
    </xf>
    <xf numFmtId="43" fontId="8" fillId="0" borderId="7" xfId="4" applyFont="1" applyFill="1" applyBorder="1" applyAlignment="1" applyProtection="1">
      <alignment vertical="top"/>
      <protection locked="0"/>
    </xf>
    <xf numFmtId="3" fontId="8" fillId="0" borderId="0" xfId="5" applyNumberFormat="1" applyFont="1" applyFill="1" applyBorder="1" applyAlignment="1" applyProtection="1">
      <alignment horizontal="center" vertical="top"/>
      <protection locked="0"/>
    </xf>
    <xf numFmtId="43" fontId="8" fillId="0" borderId="0" xfId="5" applyFont="1" applyFill="1" applyBorder="1" applyAlignment="1" applyProtection="1">
      <alignment vertical="top"/>
      <protection locked="0"/>
    </xf>
    <xf numFmtId="43" fontId="8" fillId="0" borderId="0" xfId="4" applyFont="1" applyFill="1" applyBorder="1" applyAlignment="1" applyProtection="1">
      <alignment vertical="top"/>
      <protection locked="0"/>
    </xf>
    <xf numFmtId="43" fontId="9" fillId="0" borderId="0" xfId="3" applyNumberFormat="1" applyFont="1" applyAlignment="1" applyProtection="1">
      <alignment horizontal="center" vertical="top"/>
      <protection locked="0"/>
    </xf>
    <xf numFmtId="0" fontId="8" fillId="0" borderId="0" xfId="3" applyFont="1" applyAlignment="1" applyProtection="1">
      <alignment horizontal="left" vertical="top"/>
      <protection locked="0"/>
    </xf>
    <xf numFmtId="0" fontId="9" fillId="0" borderId="0" xfId="6" applyFont="1" applyAlignment="1" applyProtection="1">
      <alignment vertical="top"/>
      <protection locked="0"/>
    </xf>
    <xf numFmtId="10" fontId="9" fillId="0" borderId="0" xfId="3" applyNumberFormat="1" applyFont="1" applyAlignment="1" applyProtection="1">
      <alignment horizontal="center" vertical="top"/>
      <protection locked="0"/>
    </xf>
    <xf numFmtId="43" fontId="9" fillId="0" borderId="0" xfId="4" applyFont="1" applyFill="1" applyAlignment="1" applyProtection="1">
      <alignment vertical="top"/>
      <protection locked="0"/>
    </xf>
    <xf numFmtId="43" fontId="8" fillId="0" borderId="7" xfId="1" applyFont="1" applyFill="1" applyBorder="1" applyAlignment="1" applyProtection="1">
      <alignment horizontal="center" vertical="top"/>
      <protection locked="0"/>
    </xf>
    <xf numFmtId="187" fontId="8" fillId="0" borderId="7" xfId="4" applyNumberFormat="1" applyFont="1" applyFill="1" applyBorder="1" applyAlignment="1" applyProtection="1">
      <alignment horizontal="center" vertical="top"/>
      <protection locked="0"/>
    </xf>
    <xf numFmtId="43" fontId="8" fillId="0" borderId="7" xfId="5" applyFont="1" applyFill="1" applyBorder="1" applyAlignment="1" applyProtection="1">
      <alignment horizontal="center" vertical="top" wrapText="1"/>
      <protection locked="0"/>
    </xf>
    <xf numFmtId="0" fontId="8" fillId="0" borderId="7" xfId="3" applyFont="1" applyBorder="1" applyAlignment="1" applyProtection="1">
      <alignment horizontal="center" vertical="top" wrapText="1"/>
      <protection locked="0"/>
    </xf>
    <xf numFmtId="0" fontId="8" fillId="0" borderId="2" xfId="3" applyFont="1" applyBorder="1" applyAlignment="1" applyProtection="1">
      <alignment horizontal="center" vertical="center"/>
      <protection locked="0"/>
    </xf>
    <xf numFmtId="0" fontId="8" fillId="0" borderId="6" xfId="3" applyFont="1" applyBorder="1" applyAlignment="1" applyProtection="1">
      <alignment horizontal="center" vertical="center"/>
      <protection locked="0"/>
    </xf>
    <xf numFmtId="0" fontId="8" fillId="0" borderId="2" xfId="3" applyFont="1" applyBorder="1" applyAlignment="1" applyProtection="1">
      <alignment horizontal="center" vertical="top"/>
      <protection locked="0"/>
    </xf>
    <xf numFmtId="0" fontId="8" fillId="0" borderId="6" xfId="3" applyFont="1" applyBorder="1" applyAlignment="1" applyProtection="1">
      <alignment horizontal="center" vertical="top"/>
      <protection locked="0"/>
    </xf>
    <xf numFmtId="0" fontId="8" fillId="0" borderId="3" xfId="3" applyFont="1" applyBorder="1" applyAlignment="1" applyProtection="1">
      <alignment horizontal="center" vertical="top"/>
      <protection locked="0"/>
    </xf>
    <xf numFmtId="0" fontId="8" fillId="0" borderId="4" xfId="3" applyFont="1" applyBorder="1" applyAlignment="1" applyProtection="1">
      <alignment horizontal="center" vertical="top"/>
      <protection locked="0"/>
    </xf>
    <xf numFmtId="0" fontId="8" fillId="0" borderId="5" xfId="3" applyFont="1" applyBorder="1" applyAlignment="1" applyProtection="1">
      <alignment horizontal="center" vertical="top"/>
      <protection locked="0"/>
    </xf>
    <xf numFmtId="3" fontId="8" fillId="0" borderId="3" xfId="5" applyNumberFormat="1" applyFont="1" applyFill="1" applyBorder="1" applyAlignment="1" applyProtection="1">
      <alignment horizontal="center" vertical="top"/>
      <protection locked="0"/>
    </xf>
    <xf numFmtId="3" fontId="8" fillId="0" borderId="4" xfId="5" applyNumberFormat="1" applyFont="1" applyFill="1" applyBorder="1" applyAlignment="1" applyProtection="1">
      <alignment horizontal="center" vertical="top"/>
      <protection locked="0"/>
    </xf>
    <xf numFmtId="3" fontId="8" fillId="0" borderId="5" xfId="5" applyNumberFormat="1" applyFont="1" applyFill="1" applyBorder="1" applyAlignment="1" applyProtection="1">
      <alignment horizontal="center" vertical="top"/>
      <protection locked="0"/>
    </xf>
    <xf numFmtId="0" fontId="8" fillId="0" borderId="2" xfId="3" applyFont="1" applyBorder="1" applyAlignment="1" applyProtection="1">
      <alignment horizontal="center" vertical="center" wrapText="1"/>
      <protection locked="0"/>
    </xf>
    <xf numFmtId="0" fontId="9" fillId="0" borderId="6" xfId="3" applyFont="1" applyBorder="1" applyAlignment="1" applyProtection="1">
      <alignment horizontal="center" vertical="center"/>
      <protection locked="0"/>
    </xf>
  </cellXfs>
  <cellStyles count="156">
    <cellStyle name="20% - Accent1" xfId="11" xr:uid="{00000000-0005-0000-0000-000000000000}"/>
    <cellStyle name="20% - Accent2" xfId="12" xr:uid="{00000000-0005-0000-0000-000001000000}"/>
    <cellStyle name="20% - Accent3" xfId="13" xr:uid="{00000000-0005-0000-0000-000002000000}"/>
    <cellStyle name="20% - Accent4" xfId="14" xr:uid="{00000000-0005-0000-0000-000003000000}"/>
    <cellStyle name="20% - Accent5" xfId="15" xr:uid="{00000000-0005-0000-0000-000004000000}"/>
    <cellStyle name="20% - Accent6" xfId="16" xr:uid="{00000000-0005-0000-0000-000005000000}"/>
    <cellStyle name="40% - Accent1" xfId="17" xr:uid="{00000000-0005-0000-0000-000006000000}"/>
    <cellStyle name="40% - Accent2" xfId="18" xr:uid="{00000000-0005-0000-0000-000007000000}"/>
    <cellStyle name="40% - Accent3" xfId="19" xr:uid="{00000000-0005-0000-0000-000008000000}"/>
    <cellStyle name="40% - Accent4" xfId="20" xr:uid="{00000000-0005-0000-0000-000009000000}"/>
    <cellStyle name="40% - Accent5" xfId="21" xr:uid="{00000000-0005-0000-0000-00000A000000}"/>
    <cellStyle name="40% - Accent6" xfId="22" xr:uid="{00000000-0005-0000-0000-00000B000000}"/>
    <cellStyle name="60% - Accent1" xfId="23" xr:uid="{00000000-0005-0000-0000-00000C000000}"/>
    <cellStyle name="60% - Accent2" xfId="24" xr:uid="{00000000-0005-0000-0000-00000D000000}"/>
    <cellStyle name="60% - Accent3" xfId="25" xr:uid="{00000000-0005-0000-0000-00000E000000}"/>
    <cellStyle name="60% - Accent4" xfId="26" xr:uid="{00000000-0005-0000-0000-00000F000000}"/>
    <cellStyle name="60% - Accent5" xfId="27" xr:uid="{00000000-0005-0000-0000-000010000000}"/>
    <cellStyle name="60% - Accent6" xfId="28" xr:uid="{00000000-0005-0000-0000-000011000000}"/>
    <cellStyle name="Accent1" xfId="29" xr:uid="{00000000-0005-0000-0000-000012000000}"/>
    <cellStyle name="Accent2" xfId="30" xr:uid="{00000000-0005-0000-0000-000013000000}"/>
    <cellStyle name="Accent3" xfId="31" xr:uid="{00000000-0005-0000-0000-000014000000}"/>
    <cellStyle name="Accent4" xfId="32" xr:uid="{00000000-0005-0000-0000-000015000000}"/>
    <cellStyle name="Accent5" xfId="33" xr:uid="{00000000-0005-0000-0000-000016000000}"/>
    <cellStyle name="Accent6" xfId="34" xr:uid="{00000000-0005-0000-0000-000017000000}"/>
    <cellStyle name="Bad" xfId="35" xr:uid="{00000000-0005-0000-0000-000018000000}"/>
    <cellStyle name="Calculation" xfId="36" xr:uid="{00000000-0005-0000-0000-000019000000}"/>
    <cellStyle name="Check Cell" xfId="37" xr:uid="{00000000-0005-0000-0000-00001A000000}"/>
    <cellStyle name="Comma" xfId="1" builtinId="3"/>
    <cellStyle name="Comma 2" xfId="38" xr:uid="{00000000-0005-0000-0000-00001B000000}"/>
    <cellStyle name="Comma 2 2" xfId="39" xr:uid="{00000000-0005-0000-0000-00001C000000}"/>
    <cellStyle name="Comma 2 2 2" xfId="40" xr:uid="{00000000-0005-0000-0000-00001D000000}"/>
    <cellStyle name="Comma 4" xfId="41" xr:uid="{00000000-0005-0000-0000-00001E000000}"/>
    <cellStyle name="Explanatory Text" xfId="42" xr:uid="{00000000-0005-0000-0000-00001F000000}"/>
    <cellStyle name="Good" xfId="43" xr:uid="{00000000-0005-0000-0000-000020000000}"/>
    <cellStyle name="Heading 1" xfId="44" xr:uid="{00000000-0005-0000-0000-000021000000}"/>
    <cellStyle name="Heading 2" xfId="45" xr:uid="{00000000-0005-0000-0000-000022000000}"/>
    <cellStyle name="Heading 3" xfId="46" xr:uid="{00000000-0005-0000-0000-000023000000}"/>
    <cellStyle name="Heading 4" xfId="47" xr:uid="{00000000-0005-0000-0000-000024000000}"/>
    <cellStyle name="Input" xfId="48" xr:uid="{00000000-0005-0000-0000-000025000000}"/>
    <cellStyle name="Linked Cell" xfId="49" xr:uid="{00000000-0005-0000-0000-000026000000}"/>
    <cellStyle name="Neutral" xfId="50" xr:uid="{00000000-0005-0000-0000-000027000000}"/>
    <cellStyle name="no dec" xfId="51" xr:uid="{00000000-0005-0000-0000-000028000000}"/>
    <cellStyle name="Normal" xfId="0" builtinId="0"/>
    <cellStyle name="Normal 2" xfId="52" xr:uid="{00000000-0005-0000-0000-000029000000}"/>
    <cellStyle name="Normal 3" xfId="53" xr:uid="{00000000-0005-0000-0000-00002A000000}"/>
    <cellStyle name="Normal 4" xfId="54" xr:uid="{00000000-0005-0000-0000-00002B000000}"/>
    <cellStyle name="Note" xfId="55" xr:uid="{00000000-0005-0000-0000-00002C000000}"/>
    <cellStyle name="Output" xfId="56" xr:uid="{00000000-0005-0000-0000-00002D000000}"/>
    <cellStyle name="Percent" xfId="2" builtinId="5"/>
    <cellStyle name="Percent 2" xfId="57" xr:uid="{00000000-0005-0000-0000-00002E000000}"/>
    <cellStyle name="Title" xfId="58" xr:uid="{00000000-0005-0000-0000-00002F000000}"/>
    <cellStyle name="Total" xfId="59" xr:uid="{00000000-0005-0000-0000-000030000000}"/>
    <cellStyle name="Warning Text" xfId="60" xr:uid="{00000000-0005-0000-0000-000031000000}"/>
    <cellStyle name="เครื่องหมายจุลภาค 10" xfId="61" xr:uid="{00000000-0005-0000-0000-000033000000}"/>
    <cellStyle name="เครื่องหมายจุลภาค 11" xfId="62" xr:uid="{00000000-0005-0000-0000-000034000000}"/>
    <cellStyle name="เครื่องหมายจุลภาค 12" xfId="63" xr:uid="{00000000-0005-0000-0000-000035000000}"/>
    <cellStyle name="เครื่องหมายจุลภาค 13" xfId="8" xr:uid="{00000000-0005-0000-0000-000036000000}"/>
    <cellStyle name="เครื่องหมายจุลภาค 2" xfId="64" xr:uid="{00000000-0005-0000-0000-000037000000}"/>
    <cellStyle name="เครื่องหมายจุลภาค 2 10" xfId="65" xr:uid="{00000000-0005-0000-0000-000038000000}"/>
    <cellStyle name="เครื่องหมายจุลภาค 2 11" xfId="66" xr:uid="{00000000-0005-0000-0000-000039000000}"/>
    <cellStyle name="เครื่องหมายจุลภาค 2 2" xfId="67" xr:uid="{00000000-0005-0000-0000-00003A000000}"/>
    <cellStyle name="เครื่องหมายจุลภาค 2 2 2" xfId="68" xr:uid="{00000000-0005-0000-0000-00003B000000}"/>
    <cellStyle name="เครื่องหมายจุลภาค 2 3" xfId="69" xr:uid="{00000000-0005-0000-0000-00003C000000}"/>
    <cellStyle name="เครื่องหมายจุลภาค 2 4" xfId="70" xr:uid="{00000000-0005-0000-0000-00003D000000}"/>
    <cellStyle name="เครื่องหมายจุลภาค 2 5" xfId="71" xr:uid="{00000000-0005-0000-0000-00003E000000}"/>
    <cellStyle name="เครื่องหมายจุลภาค 2 6" xfId="72" xr:uid="{00000000-0005-0000-0000-00003F000000}"/>
    <cellStyle name="เครื่องหมายจุลภาค 2 7" xfId="73" xr:uid="{00000000-0005-0000-0000-000040000000}"/>
    <cellStyle name="เครื่องหมายจุลภาค 2 8" xfId="74" xr:uid="{00000000-0005-0000-0000-000041000000}"/>
    <cellStyle name="เครื่องหมายจุลภาค 2 9" xfId="75" xr:uid="{00000000-0005-0000-0000-000042000000}"/>
    <cellStyle name="เครื่องหมายจุลภาค 3" xfId="76" xr:uid="{00000000-0005-0000-0000-000043000000}"/>
    <cellStyle name="เครื่องหมายจุลภาค 3 2" xfId="77" xr:uid="{00000000-0005-0000-0000-000044000000}"/>
    <cellStyle name="เครื่องหมายจุลภาค 3 6" xfId="78" xr:uid="{00000000-0005-0000-0000-000045000000}"/>
    <cellStyle name="เครื่องหมายจุลภาค 4" xfId="79" xr:uid="{00000000-0005-0000-0000-000046000000}"/>
    <cellStyle name="เครื่องหมายจุลภาค 4 2" xfId="80" xr:uid="{00000000-0005-0000-0000-000047000000}"/>
    <cellStyle name="เครื่องหมายจุลภาค 5" xfId="81" xr:uid="{00000000-0005-0000-0000-000048000000}"/>
    <cellStyle name="เครื่องหมายจุลภาค 5 2" xfId="82" xr:uid="{00000000-0005-0000-0000-000049000000}"/>
    <cellStyle name="เครื่องหมายจุลภาค 6" xfId="83" xr:uid="{00000000-0005-0000-0000-00004A000000}"/>
    <cellStyle name="เครื่องหมายจุลภาค 6 2" xfId="5" xr:uid="{00000000-0005-0000-0000-00004B000000}"/>
    <cellStyle name="เครื่องหมายจุลภาค 6 2 2" xfId="84" xr:uid="{00000000-0005-0000-0000-00004C000000}"/>
    <cellStyle name="เครื่องหมายจุลภาค 6 3" xfId="10" xr:uid="{00000000-0005-0000-0000-00004D000000}"/>
    <cellStyle name="เครื่องหมายจุลภาค 7" xfId="85" xr:uid="{00000000-0005-0000-0000-00004E000000}"/>
    <cellStyle name="เครื่องหมายจุลภาค 7 2" xfId="4" xr:uid="{00000000-0005-0000-0000-00004F000000}"/>
    <cellStyle name="เครื่องหมายจุลภาค 8" xfId="86" xr:uid="{00000000-0005-0000-0000-000050000000}"/>
    <cellStyle name="เครื่องหมายจุลภาค 9" xfId="87" xr:uid="{00000000-0005-0000-0000-000051000000}"/>
    <cellStyle name="เชื่อมโยงหลายมิติ" xfId="88" xr:uid="{00000000-0005-0000-0000-000052000000}"/>
    <cellStyle name="ตามการเชื่อมโยงหลายมิติ" xfId="89" xr:uid="{00000000-0005-0000-0000-000053000000}"/>
    <cellStyle name="ปกติ 10" xfId="90" xr:uid="{00000000-0005-0000-0000-000055000000}"/>
    <cellStyle name="ปกติ 11" xfId="91" xr:uid="{00000000-0005-0000-0000-000056000000}"/>
    <cellStyle name="ปกติ 12" xfId="9" xr:uid="{00000000-0005-0000-0000-000057000000}"/>
    <cellStyle name="ปกติ 13" xfId="92" xr:uid="{00000000-0005-0000-0000-000058000000}"/>
    <cellStyle name="ปกติ 14" xfId="93" xr:uid="{00000000-0005-0000-0000-000059000000}"/>
    <cellStyle name="ปกติ 15" xfId="94" xr:uid="{00000000-0005-0000-0000-00005A000000}"/>
    <cellStyle name="ปกติ 16" xfId="95" xr:uid="{00000000-0005-0000-0000-00005B000000}"/>
    <cellStyle name="ปกติ 17" xfId="96" xr:uid="{00000000-0005-0000-0000-00005C000000}"/>
    <cellStyle name="ปกติ 18" xfId="97" xr:uid="{00000000-0005-0000-0000-00005D000000}"/>
    <cellStyle name="ปกติ 19" xfId="98" xr:uid="{00000000-0005-0000-0000-00005E000000}"/>
    <cellStyle name="ปกติ 2" xfId="6" xr:uid="{00000000-0005-0000-0000-00005F000000}"/>
    <cellStyle name="ปกติ 2 10" xfId="99" xr:uid="{00000000-0005-0000-0000-000060000000}"/>
    <cellStyle name="ปกติ 2 11" xfId="100" xr:uid="{00000000-0005-0000-0000-000061000000}"/>
    <cellStyle name="ปกติ 2 12" xfId="101" xr:uid="{00000000-0005-0000-0000-000062000000}"/>
    <cellStyle name="ปกติ 2 13" xfId="102" xr:uid="{00000000-0005-0000-0000-000063000000}"/>
    <cellStyle name="ปกติ 2 14" xfId="103" xr:uid="{00000000-0005-0000-0000-000064000000}"/>
    <cellStyle name="ปกติ 2 15" xfId="104" xr:uid="{00000000-0005-0000-0000-000065000000}"/>
    <cellStyle name="ปกติ 2 16" xfId="105" xr:uid="{00000000-0005-0000-0000-000066000000}"/>
    <cellStyle name="ปกติ 2 17" xfId="106" xr:uid="{00000000-0005-0000-0000-000067000000}"/>
    <cellStyle name="ปกติ 2 18" xfId="107" xr:uid="{00000000-0005-0000-0000-000068000000}"/>
    <cellStyle name="ปกติ 2 19" xfId="108" xr:uid="{00000000-0005-0000-0000-000069000000}"/>
    <cellStyle name="ปกติ 2 2" xfId="109" xr:uid="{00000000-0005-0000-0000-00006A000000}"/>
    <cellStyle name="ปกติ 2 2 2" xfId="110" xr:uid="{00000000-0005-0000-0000-00006B000000}"/>
    <cellStyle name="ปกติ 2 20" xfId="111" xr:uid="{00000000-0005-0000-0000-00006C000000}"/>
    <cellStyle name="ปกติ 2 21" xfId="112" xr:uid="{00000000-0005-0000-0000-00006D000000}"/>
    <cellStyle name="ปกติ 2 22" xfId="113" xr:uid="{00000000-0005-0000-0000-00006E000000}"/>
    <cellStyle name="ปกติ 2 23" xfId="114" xr:uid="{00000000-0005-0000-0000-00006F000000}"/>
    <cellStyle name="ปกติ 2 24" xfId="115" xr:uid="{00000000-0005-0000-0000-000070000000}"/>
    <cellStyle name="ปกติ 2 25" xfId="116" xr:uid="{00000000-0005-0000-0000-000071000000}"/>
    <cellStyle name="ปกติ 2 26" xfId="117" xr:uid="{00000000-0005-0000-0000-000072000000}"/>
    <cellStyle name="ปกติ 2 27" xfId="118" xr:uid="{00000000-0005-0000-0000-000073000000}"/>
    <cellStyle name="ปกติ 2 28" xfId="119" xr:uid="{00000000-0005-0000-0000-000074000000}"/>
    <cellStyle name="ปกติ 2 3" xfId="120" xr:uid="{00000000-0005-0000-0000-000075000000}"/>
    <cellStyle name="ปกติ 2 4" xfId="121" xr:uid="{00000000-0005-0000-0000-000076000000}"/>
    <cellStyle name="ปกติ 2 5" xfId="122" xr:uid="{00000000-0005-0000-0000-000077000000}"/>
    <cellStyle name="ปกติ 2 6" xfId="123" xr:uid="{00000000-0005-0000-0000-000078000000}"/>
    <cellStyle name="ปกติ 2 7" xfId="124" xr:uid="{00000000-0005-0000-0000-000079000000}"/>
    <cellStyle name="ปกติ 2 8" xfId="125" xr:uid="{00000000-0005-0000-0000-00007A000000}"/>
    <cellStyle name="ปกติ 2 9" xfId="126" xr:uid="{00000000-0005-0000-0000-00007B000000}"/>
    <cellStyle name="ปกติ 20" xfId="127" xr:uid="{00000000-0005-0000-0000-00007C000000}"/>
    <cellStyle name="ปกติ 21" xfId="128" xr:uid="{00000000-0005-0000-0000-00007D000000}"/>
    <cellStyle name="ปกติ 22" xfId="129" xr:uid="{00000000-0005-0000-0000-00007E000000}"/>
    <cellStyle name="ปกติ 23" xfId="130" xr:uid="{00000000-0005-0000-0000-00007F000000}"/>
    <cellStyle name="ปกติ 24" xfId="131" xr:uid="{00000000-0005-0000-0000-000080000000}"/>
    <cellStyle name="ปกติ 25" xfId="132" xr:uid="{00000000-0005-0000-0000-000081000000}"/>
    <cellStyle name="ปกติ 26" xfId="133" xr:uid="{00000000-0005-0000-0000-000082000000}"/>
    <cellStyle name="ปกติ 27" xfId="134" xr:uid="{00000000-0005-0000-0000-000083000000}"/>
    <cellStyle name="ปกติ 28" xfId="135" xr:uid="{00000000-0005-0000-0000-000084000000}"/>
    <cellStyle name="ปกติ 29" xfId="136" xr:uid="{00000000-0005-0000-0000-000085000000}"/>
    <cellStyle name="ปกติ 3" xfId="137" xr:uid="{00000000-0005-0000-0000-000086000000}"/>
    <cellStyle name="ปกติ 3 2" xfId="138" xr:uid="{00000000-0005-0000-0000-000087000000}"/>
    <cellStyle name="ปกติ 3 3" xfId="139" xr:uid="{00000000-0005-0000-0000-000088000000}"/>
    <cellStyle name="ปกติ 30" xfId="140" xr:uid="{00000000-0005-0000-0000-000089000000}"/>
    <cellStyle name="ปกติ 4" xfId="141" xr:uid="{00000000-0005-0000-0000-00008A000000}"/>
    <cellStyle name="ปกติ 4 2" xfId="142" xr:uid="{00000000-0005-0000-0000-00008B000000}"/>
    <cellStyle name="ปกติ 4 3" xfId="143" xr:uid="{00000000-0005-0000-0000-00008C000000}"/>
    <cellStyle name="ปกติ 4_20.013 สลก และสังกัด" xfId="144" xr:uid="{00000000-0005-0000-0000-00008D000000}"/>
    <cellStyle name="ปกติ 5" xfId="145" xr:uid="{00000000-0005-0000-0000-00008E000000}"/>
    <cellStyle name="ปกติ 5 2" xfId="146" xr:uid="{00000000-0005-0000-0000-00008F000000}"/>
    <cellStyle name="ปกติ 6" xfId="147" xr:uid="{00000000-0005-0000-0000-000090000000}"/>
    <cellStyle name="ปกติ 6 2" xfId="3" xr:uid="{00000000-0005-0000-0000-000091000000}"/>
    <cellStyle name="ปกติ 7" xfId="148" xr:uid="{00000000-0005-0000-0000-000092000000}"/>
    <cellStyle name="ปกติ 8" xfId="149" xr:uid="{00000000-0005-0000-0000-000093000000}"/>
    <cellStyle name="ปกติ 9" xfId="150" xr:uid="{00000000-0005-0000-0000-000094000000}"/>
    <cellStyle name="เปอร์เซ็นต์ 2" xfId="7" xr:uid="{00000000-0005-0000-0000-000096000000}"/>
    <cellStyle name="เปอร์เซ็นต์ 2 2" xfId="151" xr:uid="{00000000-0005-0000-0000-000097000000}"/>
    <cellStyle name="เปอร์เซ็นต์ 3" xfId="152" xr:uid="{00000000-0005-0000-0000-000098000000}"/>
    <cellStyle name="เปอร์เซ็นต์ 4" xfId="153" xr:uid="{00000000-0005-0000-0000-000099000000}"/>
    <cellStyle name="เปอร์เซ็นต์ 5" xfId="154" xr:uid="{00000000-0005-0000-0000-00009A000000}"/>
    <cellStyle name="หมายเหตุ 2" xfId="155" xr:uid="{00000000-0005-0000-0000-00009B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Lo%5eO%5ekYeE's%20JoBs/4.&#3591;&#3634;&#3609;&#3605;&#3657;&#3609;&#3607;&#3640;&#3609;/&#3605;&#3657;&#3609;&#3607;&#3640;&#3609;&#3611;&#3637;%2060_/1/&#3611;&#3637;%2060%20&#3588;&#3594;&#3592;.&#3607;&#3634;&#3591;&#3605;&#3619;&#3591;&#3626;&#3614;&#3614;&#3649;&#3621;&#3632;&#3626;&#3629;&#3626;%20%20&#3605;&#3634;&#3619;&#3634;&#3591;&#3611;&#3633;&#3609;&#3626;&#3656;&#3623;&#3609;&#3585;&#3636;&#3592;&#3585;&#3619;&#3619;&#3617;.xlsx" TargetMode="External"/><Relationship Id="rId1" Type="http://schemas.openxmlformats.org/officeDocument/2006/relationships/externalLinkPath" Target="/Lo%5eO%5ekYeE's%20JoBs/4.&#3591;&#3634;&#3609;&#3605;&#3657;&#3609;&#3607;&#3640;&#3609;/&#3605;&#3657;&#3609;&#3607;&#3640;&#3609;&#3611;&#3637;%2060_/1/&#3611;&#3637;%2060%20&#3588;&#3594;&#3592;.&#3607;&#3634;&#3591;&#3605;&#3619;&#3591;&#3626;&#3614;&#3614;&#3649;&#3621;&#3632;&#3626;&#3629;&#3626;%20%20&#3605;&#3634;&#3619;&#3634;&#3591;&#3611;&#3633;&#3609;&#3626;&#3656;&#3623;&#3609;&#3585;&#3636;&#3592;&#3585;&#3619;&#3619;&#361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017สพพและสังกัด (1) แพะ"/>
      <sheetName val="สรุปคชจ.แต่ละกิจกรรม 017(1) แพะ"/>
      <sheetName val="017สพพและสังกัด (2)"/>
      <sheetName val="สรุปคชจ.แต่ละกิจกรรม 017(1) (2)"/>
      <sheetName val="Sheet1"/>
      <sheetName val="053สอสและสังกัด (2)"/>
      <sheetName val="สรุปคชจ.แต่ละกิจกรรม 053(2)"/>
      <sheetName val="Sheet5"/>
      <sheetName val="053สอสและสังกัด (1) TMR"/>
      <sheetName val="สรุปคชจ.แต่ละกิจกรรม 053(1) TMR"/>
      <sheetName val="รายงานผลการตรวจสอบ"/>
      <sheetName val="017สพพและสังกัด 1 (แพะ)"/>
      <sheetName val="017สพพและสังกัด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M16"/>
  <sheetViews>
    <sheetView tabSelected="1" zoomScaleNormal="100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B1" sqref="B1"/>
    </sheetView>
  </sheetViews>
  <sheetFormatPr defaultColWidth="8.796875" defaultRowHeight="18.75" x14ac:dyDescent="0.3"/>
  <cols>
    <col min="1" max="1" width="4.19921875" style="39" bestFit="1" customWidth="1"/>
    <col min="2" max="2" width="36" style="31" customWidth="1"/>
    <col min="3" max="3" width="22.19921875" style="40" customWidth="1"/>
    <col min="4" max="4" width="22.19921875" style="39" customWidth="1"/>
    <col min="5" max="5" width="16.59765625" style="39" customWidth="1"/>
    <col min="6" max="6" width="17" style="41" bestFit="1" customWidth="1"/>
    <col min="7" max="7" width="22.19921875" style="40" customWidth="1"/>
    <col min="8" max="8" width="22.19921875" style="39" customWidth="1"/>
    <col min="9" max="9" width="18.796875" style="39" customWidth="1"/>
    <col min="10" max="10" width="17" style="31" bestFit="1" customWidth="1"/>
    <col min="11" max="12" width="13.19921875" style="42" customWidth="1"/>
    <col min="13" max="13" width="13.19921875" style="31" customWidth="1"/>
    <col min="14" max="16384" width="8.796875" style="31"/>
  </cols>
  <sheetData>
    <row r="1" spans="1:13" s="7" customFormat="1" ht="21" x14ac:dyDescent="0.4">
      <c r="A1" s="1"/>
      <c r="B1" s="2" t="s">
        <v>29</v>
      </c>
      <c r="C1" s="1"/>
      <c r="D1" s="1"/>
      <c r="E1" s="1"/>
      <c r="F1" s="3"/>
      <c r="G1" s="4"/>
      <c r="H1" s="5"/>
      <c r="I1" s="5"/>
      <c r="J1" s="6"/>
      <c r="K1" s="2"/>
      <c r="L1" s="2"/>
      <c r="M1" s="2"/>
    </row>
    <row r="2" spans="1:13" s="12" customFormat="1" ht="21" x14ac:dyDescent="0.4">
      <c r="A2" s="5"/>
      <c r="B2" s="6" t="s">
        <v>30</v>
      </c>
      <c r="C2" s="9"/>
      <c r="D2" s="9"/>
      <c r="E2" s="9"/>
      <c r="F2" s="10"/>
      <c r="G2" s="11"/>
      <c r="H2" s="9"/>
      <c r="I2" s="9"/>
      <c r="J2" s="8"/>
      <c r="K2" s="8"/>
      <c r="L2" s="8"/>
      <c r="M2" s="8"/>
    </row>
    <row r="3" spans="1:13" s="12" customFormat="1" x14ac:dyDescent="0.4">
      <c r="A3" s="9"/>
      <c r="B3" s="13"/>
      <c r="C3" s="14"/>
      <c r="D3" s="15"/>
      <c r="E3" s="15"/>
      <c r="F3" s="16"/>
      <c r="G3" s="11"/>
      <c r="H3" s="9"/>
      <c r="I3" s="9"/>
      <c r="J3" s="8"/>
      <c r="M3" s="16" t="s">
        <v>1</v>
      </c>
    </row>
    <row r="4" spans="1:13" s="12" customFormat="1" x14ac:dyDescent="0.4">
      <c r="A4" s="75" t="s">
        <v>2</v>
      </c>
      <c r="B4" s="77" t="s">
        <v>3</v>
      </c>
      <c r="C4" s="17" t="s">
        <v>4</v>
      </c>
      <c r="D4" s="18"/>
      <c r="E4" s="18"/>
      <c r="F4" s="19"/>
      <c r="G4" s="17" t="s">
        <v>31</v>
      </c>
      <c r="H4" s="18"/>
      <c r="I4" s="18"/>
      <c r="J4" s="19"/>
      <c r="K4" s="79" t="s">
        <v>5</v>
      </c>
      <c r="L4" s="80"/>
      <c r="M4" s="81"/>
    </row>
    <row r="5" spans="1:13" s="12" customFormat="1" ht="75" x14ac:dyDescent="0.4">
      <c r="A5" s="76"/>
      <c r="B5" s="78"/>
      <c r="C5" s="71" t="s">
        <v>6</v>
      </c>
      <c r="D5" s="72" t="s">
        <v>7</v>
      </c>
      <c r="E5" s="32" t="s">
        <v>8</v>
      </c>
      <c r="F5" s="32" t="s">
        <v>9</v>
      </c>
      <c r="G5" s="71" t="s">
        <v>6</v>
      </c>
      <c r="H5" s="72" t="s">
        <v>7</v>
      </c>
      <c r="I5" s="32" t="s">
        <v>8</v>
      </c>
      <c r="J5" s="32" t="s">
        <v>9</v>
      </c>
      <c r="K5" s="73" t="s">
        <v>10</v>
      </c>
      <c r="L5" s="74" t="s">
        <v>11</v>
      </c>
      <c r="M5" s="73" t="s">
        <v>12</v>
      </c>
    </row>
    <row r="6" spans="1:13" x14ac:dyDescent="0.3">
      <c r="A6" s="22">
        <v>1</v>
      </c>
      <c r="B6" s="23" t="s">
        <v>13</v>
      </c>
      <c r="C6" s="24">
        <v>257842707.90120947</v>
      </c>
      <c r="D6" s="25">
        <v>17837</v>
      </c>
      <c r="E6" s="26" t="s">
        <v>14</v>
      </c>
      <c r="F6" s="27">
        <f>C6/D6</f>
        <v>14455.497443584094</v>
      </c>
      <c r="G6" s="28">
        <v>253899952.47719699</v>
      </c>
      <c r="H6" s="25"/>
      <c r="I6" s="26" t="s">
        <v>14</v>
      </c>
      <c r="J6" s="27" t="e">
        <f>G6/H6</f>
        <v>#DIV/0!</v>
      </c>
      <c r="K6" s="29">
        <f t="shared" ref="K6:L8" si="0">(G6-C6)/C6</f>
        <v>-1.5291320263061773E-2</v>
      </c>
      <c r="L6" s="29">
        <f t="shared" si="0"/>
        <v>-1</v>
      </c>
      <c r="M6" s="30" t="e">
        <f>(J6-F6)/F6</f>
        <v>#DIV/0!</v>
      </c>
    </row>
    <row r="7" spans="1:13" x14ac:dyDescent="0.3">
      <c r="A7" s="22">
        <v>2</v>
      </c>
      <c r="B7" s="23" t="s">
        <v>15</v>
      </c>
      <c r="C7" s="24">
        <v>21247614.990922444</v>
      </c>
      <c r="D7" s="25">
        <v>250</v>
      </c>
      <c r="E7" s="26" t="s">
        <v>16</v>
      </c>
      <c r="F7" s="27">
        <f>C7/D7</f>
        <v>84990.459963689776</v>
      </c>
      <c r="G7" s="28">
        <v>30729459.887475133</v>
      </c>
      <c r="H7" s="25"/>
      <c r="I7" s="26" t="s">
        <v>16</v>
      </c>
      <c r="J7" s="27" t="e">
        <f>G7/H7</f>
        <v>#DIV/0!</v>
      </c>
      <c r="K7" s="29">
        <f t="shared" si="0"/>
        <v>0.44625455142158732</v>
      </c>
      <c r="L7" s="29">
        <f t="shared" si="0"/>
        <v>-1</v>
      </c>
      <c r="M7" s="30" t="e">
        <f t="shared" ref="M7:M8" si="1">(J7-F7)/F7</f>
        <v>#DIV/0!</v>
      </c>
    </row>
    <row r="8" spans="1:13" x14ac:dyDescent="0.3">
      <c r="A8" s="22">
        <v>3</v>
      </c>
      <c r="B8" s="23" t="s">
        <v>17</v>
      </c>
      <c r="C8" s="24">
        <v>28841851.868163787</v>
      </c>
      <c r="D8" s="25">
        <v>16783</v>
      </c>
      <c r="E8" s="26" t="s">
        <v>14</v>
      </c>
      <c r="F8" s="27">
        <f>C8/D8</f>
        <v>1718.5158713080966</v>
      </c>
      <c r="G8" s="28">
        <v>47766652.02579242</v>
      </c>
      <c r="H8" s="25"/>
      <c r="I8" s="26" t="s">
        <v>14</v>
      </c>
      <c r="J8" s="27" t="e">
        <f>G8/H8</f>
        <v>#DIV/0!</v>
      </c>
      <c r="K8" s="29">
        <f t="shared" si="0"/>
        <v>0.65615759501622728</v>
      </c>
      <c r="L8" s="29">
        <f t="shared" si="0"/>
        <v>-1</v>
      </c>
      <c r="M8" s="30" t="e">
        <f t="shared" si="1"/>
        <v>#DIV/0!</v>
      </c>
    </row>
    <row r="9" spans="1:13" x14ac:dyDescent="0.3">
      <c r="A9" s="32"/>
      <c r="B9" s="32" t="s">
        <v>18</v>
      </c>
      <c r="C9" s="33">
        <f>SUM(C6:C8)</f>
        <v>307932174.76029569</v>
      </c>
      <c r="D9" s="34"/>
      <c r="E9" s="34"/>
      <c r="F9" s="35"/>
      <c r="G9" s="33">
        <f>SUM(G6:G8)</f>
        <v>332396064.39046454</v>
      </c>
      <c r="H9" s="36"/>
      <c r="I9" s="36"/>
      <c r="J9" s="37"/>
      <c r="K9" s="38"/>
      <c r="L9" s="38"/>
      <c r="M9" s="37"/>
    </row>
    <row r="12" spans="1:13" x14ac:dyDescent="0.3">
      <c r="B12" s="43" t="s">
        <v>0</v>
      </c>
      <c r="C12" s="43"/>
    </row>
    <row r="13" spans="1:13" x14ac:dyDescent="0.3">
      <c r="B13" s="44" t="s">
        <v>19</v>
      </c>
      <c r="C13" s="45"/>
    </row>
    <row r="14" spans="1:13" x14ac:dyDescent="0.3">
      <c r="A14" s="39">
        <v>1</v>
      </c>
      <c r="B14" s="46" t="s">
        <v>13</v>
      </c>
      <c r="C14" s="12" t="s">
        <v>20</v>
      </c>
    </row>
    <row r="15" spans="1:13" x14ac:dyDescent="0.3">
      <c r="A15" s="39">
        <v>2</v>
      </c>
      <c r="B15" s="47" t="s">
        <v>15</v>
      </c>
      <c r="C15" s="12" t="s">
        <v>20</v>
      </c>
    </row>
    <row r="16" spans="1:13" x14ac:dyDescent="0.3">
      <c r="A16" s="39">
        <v>3</v>
      </c>
      <c r="B16" s="31" t="s">
        <v>17</v>
      </c>
      <c r="C16" s="12" t="s">
        <v>20</v>
      </c>
    </row>
  </sheetData>
  <mergeCells count="3">
    <mergeCell ref="A4:A5"/>
    <mergeCell ref="B4:B5"/>
    <mergeCell ref="K4:M4"/>
  </mergeCells>
  <pageMargins left="0.98425196850393704" right="0.19685039370078741" top="0.98425196850393704" bottom="0.59055118110236227" header="0.31496062992125984" footer="0.31496062992125984"/>
  <pageSetup paperSize="9" scale="75" orientation="landscape" r:id="rId1"/>
  <headerFooter>
    <oddFooter>&amp;C&amp;"TH SarabunPSK,ธรรมดา"&amp;16หน้าที่ &amp;P จาก &amp;N (&amp;A)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F0"/>
  </sheetPr>
  <dimension ref="A1:M22"/>
  <sheetViews>
    <sheetView zoomScaleNormal="100" workbookViewId="0"/>
  </sheetViews>
  <sheetFormatPr defaultRowHeight="18.75" x14ac:dyDescent="0.4"/>
  <cols>
    <col min="1" max="1" width="4.19921875" style="12" bestFit="1" customWidth="1"/>
    <col min="2" max="2" width="47" style="12" customWidth="1"/>
    <col min="3" max="4" width="22.19921875" style="12" customWidth="1"/>
    <col min="5" max="5" width="16.59765625" style="12" customWidth="1"/>
    <col min="6" max="6" width="17" style="12" bestFit="1" customWidth="1"/>
    <col min="7" max="8" width="22.19921875" style="12" customWidth="1"/>
    <col min="9" max="9" width="18.796875" style="52" customWidth="1"/>
    <col min="10" max="10" width="17" style="12" bestFit="1" customWidth="1"/>
    <col min="11" max="13" width="13.19921875" style="12" customWidth="1"/>
    <col min="14" max="239" width="8.796875" style="12"/>
    <col min="240" max="240" width="38.3984375" style="12" customWidth="1"/>
    <col min="241" max="241" width="13.796875" style="12" customWidth="1"/>
    <col min="242" max="242" width="11.3984375" style="12" customWidth="1"/>
    <col min="243" max="243" width="10.3984375" style="12" customWidth="1"/>
    <col min="244" max="244" width="11.3984375" style="12" customWidth="1"/>
    <col min="245" max="245" width="13.796875" style="12" customWidth="1"/>
    <col min="246" max="246" width="11.3984375" style="12" customWidth="1"/>
    <col min="247" max="247" width="10.3984375" style="12" customWidth="1"/>
    <col min="248" max="248" width="11.3984375" style="12" customWidth="1"/>
    <col min="249" max="250" width="9" style="12" customWidth="1"/>
    <col min="251" max="251" width="10.3984375" style="12" customWidth="1"/>
    <col min="252" max="495" width="8.796875" style="12"/>
    <col min="496" max="496" width="38.3984375" style="12" customWidth="1"/>
    <col min="497" max="497" width="13.796875" style="12" customWidth="1"/>
    <col min="498" max="498" width="11.3984375" style="12" customWidth="1"/>
    <col min="499" max="499" width="10.3984375" style="12" customWidth="1"/>
    <col min="500" max="500" width="11.3984375" style="12" customWidth="1"/>
    <col min="501" max="501" width="13.796875" style="12" customWidth="1"/>
    <col min="502" max="502" width="11.3984375" style="12" customWidth="1"/>
    <col min="503" max="503" width="10.3984375" style="12" customWidth="1"/>
    <col min="504" max="504" width="11.3984375" style="12" customWidth="1"/>
    <col min="505" max="506" width="9" style="12" customWidth="1"/>
    <col min="507" max="507" width="10.3984375" style="12" customWidth="1"/>
    <col min="508" max="751" width="8.796875" style="12"/>
    <col min="752" max="752" width="38.3984375" style="12" customWidth="1"/>
    <col min="753" max="753" width="13.796875" style="12" customWidth="1"/>
    <col min="754" max="754" width="11.3984375" style="12" customWidth="1"/>
    <col min="755" max="755" width="10.3984375" style="12" customWidth="1"/>
    <col min="756" max="756" width="11.3984375" style="12" customWidth="1"/>
    <col min="757" max="757" width="13.796875" style="12" customWidth="1"/>
    <col min="758" max="758" width="11.3984375" style="12" customWidth="1"/>
    <col min="759" max="759" width="10.3984375" style="12" customWidth="1"/>
    <col min="760" max="760" width="11.3984375" style="12" customWidth="1"/>
    <col min="761" max="762" width="9" style="12" customWidth="1"/>
    <col min="763" max="763" width="10.3984375" style="12" customWidth="1"/>
    <col min="764" max="1007" width="8.796875" style="12"/>
    <col min="1008" max="1008" width="38.3984375" style="12" customWidth="1"/>
    <col min="1009" max="1009" width="13.796875" style="12" customWidth="1"/>
    <col min="1010" max="1010" width="11.3984375" style="12" customWidth="1"/>
    <col min="1011" max="1011" width="10.3984375" style="12" customWidth="1"/>
    <col min="1012" max="1012" width="11.3984375" style="12" customWidth="1"/>
    <col min="1013" max="1013" width="13.796875" style="12" customWidth="1"/>
    <col min="1014" max="1014" width="11.3984375" style="12" customWidth="1"/>
    <col min="1015" max="1015" width="10.3984375" style="12" customWidth="1"/>
    <col min="1016" max="1016" width="11.3984375" style="12" customWidth="1"/>
    <col min="1017" max="1018" width="9" style="12" customWidth="1"/>
    <col min="1019" max="1019" width="10.3984375" style="12" customWidth="1"/>
    <col min="1020" max="1263" width="8.796875" style="12"/>
    <col min="1264" max="1264" width="38.3984375" style="12" customWidth="1"/>
    <col min="1265" max="1265" width="13.796875" style="12" customWidth="1"/>
    <col min="1266" max="1266" width="11.3984375" style="12" customWidth="1"/>
    <col min="1267" max="1267" width="10.3984375" style="12" customWidth="1"/>
    <col min="1268" max="1268" width="11.3984375" style="12" customWidth="1"/>
    <col min="1269" max="1269" width="13.796875" style="12" customWidth="1"/>
    <col min="1270" max="1270" width="11.3984375" style="12" customWidth="1"/>
    <col min="1271" max="1271" width="10.3984375" style="12" customWidth="1"/>
    <col min="1272" max="1272" width="11.3984375" style="12" customWidth="1"/>
    <col min="1273" max="1274" width="9" style="12" customWidth="1"/>
    <col min="1275" max="1275" width="10.3984375" style="12" customWidth="1"/>
    <col min="1276" max="1519" width="8.796875" style="12"/>
    <col min="1520" max="1520" width="38.3984375" style="12" customWidth="1"/>
    <col min="1521" max="1521" width="13.796875" style="12" customWidth="1"/>
    <col min="1522" max="1522" width="11.3984375" style="12" customWidth="1"/>
    <col min="1523" max="1523" width="10.3984375" style="12" customWidth="1"/>
    <col min="1524" max="1524" width="11.3984375" style="12" customWidth="1"/>
    <col min="1525" max="1525" width="13.796875" style="12" customWidth="1"/>
    <col min="1526" max="1526" width="11.3984375" style="12" customWidth="1"/>
    <col min="1527" max="1527" width="10.3984375" style="12" customWidth="1"/>
    <col min="1528" max="1528" width="11.3984375" style="12" customWidth="1"/>
    <col min="1529" max="1530" width="9" style="12" customWidth="1"/>
    <col min="1531" max="1531" width="10.3984375" style="12" customWidth="1"/>
    <col min="1532" max="1775" width="8.796875" style="12"/>
    <col min="1776" max="1776" width="38.3984375" style="12" customWidth="1"/>
    <col min="1777" max="1777" width="13.796875" style="12" customWidth="1"/>
    <col min="1778" max="1778" width="11.3984375" style="12" customWidth="1"/>
    <col min="1779" max="1779" width="10.3984375" style="12" customWidth="1"/>
    <col min="1780" max="1780" width="11.3984375" style="12" customWidth="1"/>
    <col min="1781" max="1781" width="13.796875" style="12" customWidth="1"/>
    <col min="1782" max="1782" width="11.3984375" style="12" customWidth="1"/>
    <col min="1783" max="1783" width="10.3984375" style="12" customWidth="1"/>
    <col min="1784" max="1784" width="11.3984375" style="12" customWidth="1"/>
    <col min="1785" max="1786" width="9" style="12" customWidth="1"/>
    <col min="1787" max="1787" width="10.3984375" style="12" customWidth="1"/>
    <col min="1788" max="2031" width="8.796875" style="12"/>
    <col min="2032" max="2032" width="38.3984375" style="12" customWidth="1"/>
    <col min="2033" max="2033" width="13.796875" style="12" customWidth="1"/>
    <col min="2034" max="2034" width="11.3984375" style="12" customWidth="1"/>
    <col min="2035" max="2035" width="10.3984375" style="12" customWidth="1"/>
    <col min="2036" max="2036" width="11.3984375" style="12" customWidth="1"/>
    <col min="2037" max="2037" width="13.796875" style="12" customWidth="1"/>
    <col min="2038" max="2038" width="11.3984375" style="12" customWidth="1"/>
    <col min="2039" max="2039" width="10.3984375" style="12" customWidth="1"/>
    <col min="2040" max="2040" width="11.3984375" style="12" customWidth="1"/>
    <col min="2041" max="2042" width="9" style="12" customWidth="1"/>
    <col min="2043" max="2043" width="10.3984375" style="12" customWidth="1"/>
    <col min="2044" max="2287" width="8.796875" style="12"/>
    <col min="2288" max="2288" width="38.3984375" style="12" customWidth="1"/>
    <col min="2289" max="2289" width="13.796875" style="12" customWidth="1"/>
    <col min="2290" max="2290" width="11.3984375" style="12" customWidth="1"/>
    <col min="2291" max="2291" width="10.3984375" style="12" customWidth="1"/>
    <col min="2292" max="2292" width="11.3984375" style="12" customWidth="1"/>
    <col min="2293" max="2293" width="13.796875" style="12" customWidth="1"/>
    <col min="2294" max="2294" width="11.3984375" style="12" customWidth="1"/>
    <col min="2295" max="2295" width="10.3984375" style="12" customWidth="1"/>
    <col min="2296" max="2296" width="11.3984375" style="12" customWidth="1"/>
    <col min="2297" max="2298" width="9" style="12" customWidth="1"/>
    <col min="2299" max="2299" width="10.3984375" style="12" customWidth="1"/>
    <col min="2300" max="2543" width="8.796875" style="12"/>
    <col min="2544" max="2544" width="38.3984375" style="12" customWidth="1"/>
    <col min="2545" max="2545" width="13.796875" style="12" customWidth="1"/>
    <col min="2546" max="2546" width="11.3984375" style="12" customWidth="1"/>
    <col min="2547" max="2547" width="10.3984375" style="12" customWidth="1"/>
    <col min="2548" max="2548" width="11.3984375" style="12" customWidth="1"/>
    <col min="2549" max="2549" width="13.796875" style="12" customWidth="1"/>
    <col min="2550" max="2550" width="11.3984375" style="12" customWidth="1"/>
    <col min="2551" max="2551" width="10.3984375" style="12" customWidth="1"/>
    <col min="2552" max="2552" width="11.3984375" style="12" customWidth="1"/>
    <col min="2553" max="2554" width="9" style="12" customWidth="1"/>
    <col min="2555" max="2555" width="10.3984375" style="12" customWidth="1"/>
    <col min="2556" max="2799" width="8.796875" style="12"/>
    <col min="2800" max="2800" width="38.3984375" style="12" customWidth="1"/>
    <col min="2801" max="2801" width="13.796875" style="12" customWidth="1"/>
    <col min="2802" max="2802" width="11.3984375" style="12" customWidth="1"/>
    <col min="2803" max="2803" width="10.3984375" style="12" customWidth="1"/>
    <col min="2804" max="2804" width="11.3984375" style="12" customWidth="1"/>
    <col min="2805" max="2805" width="13.796875" style="12" customWidth="1"/>
    <col min="2806" max="2806" width="11.3984375" style="12" customWidth="1"/>
    <col min="2807" max="2807" width="10.3984375" style="12" customWidth="1"/>
    <col min="2808" max="2808" width="11.3984375" style="12" customWidth="1"/>
    <col min="2809" max="2810" width="9" style="12" customWidth="1"/>
    <col min="2811" max="2811" width="10.3984375" style="12" customWidth="1"/>
    <col min="2812" max="3055" width="8.796875" style="12"/>
    <col min="3056" max="3056" width="38.3984375" style="12" customWidth="1"/>
    <col min="3057" max="3057" width="13.796875" style="12" customWidth="1"/>
    <col min="3058" max="3058" width="11.3984375" style="12" customWidth="1"/>
    <col min="3059" max="3059" width="10.3984375" style="12" customWidth="1"/>
    <col min="3060" max="3060" width="11.3984375" style="12" customWidth="1"/>
    <col min="3061" max="3061" width="13.796875" style="12" customWidth="1"/>
    <col min="3062" max="3062" width="11.3984375" style="12" customWidth="1"/>
    <col min="3063" max="3063" width="10.3984375" style="12" customWidth="1"/>
    <col min="3064" max="3064" width="11.3984375" style="12" customWidth="1"/>
    <col min="3065" max="3066" width="9" style="12" customWidth="1"/>
    <col min="3067" max="3067" width="10.3984375" style="12" customWidth="1"/>
    <col min="3068" max="3311" width="8.796875" style="12"/>
    <col min="3312" max="3312" width="38.3984375" style="12" customWidth="1"/>
    <col min="3313" max="3313" width="13.796875" style="12" customWidth="1"/>
    <col min="3314" max="3314" width="11.3984375" style="12" customWidth="1"/>
    <col min="3315" max="3315" width="10.3984375" style="12" customWidth="1"/>
    <col min="3316" max="3316" width="11.3984375" style="12" customWidth="1"/>
    <col min="3317" max="3317" width="13.796875" style="12" customWidth="1"/>
    <col min="3318" max="3318" width="11.3984375" style="12" customWidth="1"/>
    <col min="3319" max="3319" width="10.3984375" style="12" customWidth="1"/>
    <col min="3320" max="3320" width="11.3984375" style="12" customWidth="1"/>
    <col min="3321" max="3322" width="9" style="12" customWidth="1"/>
    <col min="3323" max="3323" width="10.3984375" style="12" customWidth="1"/>
    <col min="3324" max="3567" width="8.796875" style="12"/>
    <col min="3568" max="3568" width="38.3984375" style="12" customWidth="1"/>
    <col min="3569" max="3569" width="13.796875" style="12" customWidth="1"/>
    <col min="3570" max="3570" width="11.3984375" style="12" customWidth="1"/>
    <col min="3571" max="3571" width="10.3984375" style="12" customWidth="1"/>
    <col min="3572" max="3572" width="11.3984375" style="12" customWidth="1"/>
    <col min="3573" max="3573" width="13.796875" style="12" customWidth="1"/>
    <col min="3574" max="3574" width="11.3984375" style="12" customWidth="1"/>
    <col min="3575" max="3575" width="10.3984375" style="12" customWidth="1"/>
    <col min="3576" max="3576" width="11.3984375" style="12" customWidth="1"/>
    <col min="3577" max="3578" width="9" style="12" customWidth="1"/>
    <col min="3579" max="3579" width="10.3984375" style="12" customWidth="1"/>
    <col min="3580" max="3823" width="8.796875" style="12"/>
    <col min="3824" max="3824" width="38.3984375" style="12" customWidth="1"/>
    <col min="3825" max="3825" width="13.796875" style="12" customWidth="1"/>
    <col min="3826" max="3826" width="11.3984375" style="12" customWidth="1"/>
    <col min="3827" max="3827" width="10.3984375" style="12" customWidth="1"/>
    <col min="3828" max="3828" width="11.3984375" style="12" customWidth="1"/>
    <col min="3829" max="3829" width="13.796875" style="12" customWidth="1"/>
    <col min="3830" max="3830" width="11.3984375" style="12" customWidth="1"/>
    <col min="3831" max="3831" width="10.3984375" style="12" customWidth="1"/>
    <col min="3832" max="3832" width="11.3984375" style="12" customWidth="1"/>
    <col min="3833" max="3834" width="9" style="12" customWidth="1"/>
    <col min="3835" max="3835" width="10.3984375" style="12" customWidth="1"/>
    <col min="3836" max="4079" width="8.796875" style="12"/>
    <col min="4080" max="4080" width="38.3984375" style="12" customWidth="1"/>
    <col min="4081" max="4081" width="13.796875" style="12" customWidth="1"/>
    <col min="4082" max="4082" width="11.3984375" style="12" customWidth="1"/>
    <col min="4083" max="4083" width="10.3984375" style="12" customWidth="1"/>
    <col min="4084" max="4084" width="11.3984375" style="12" customWidth="1"/>
    <col min="4085" max="4085" width="13.796875" style="12" customWidth="1"/>
    <col min="4086" max="4086" width="11.3984375" style="12" customWidth="1"/>
    <col min="4087" max="4087" width="10.3984375" style="12" customWidth="1"/>
    <col min="4088" max="4088" width="11.3984375" style="12" customWidth="1"/>
    <col min="4089" max="4090" width="9" style="12" customWidth="1"/>
    <col min="4091" max="4091" width="10.3984375" style="12" customWidth="1"/>
    <col min="4092" max="4335" width="8.796875" style="12"/>
    <col min="4336" max="4336" width="38.3984375" style="12" customWidth="1"/>
    <col min="4337" max="4337" width="13.796875" style="12" customWidth="1"/>
    <col min="4338" max="4338" width="11.3984375" style="12" customWidth="1"/>
    <col min="4339" max="4339" width="10.3984375" style="12" customWidth="1"/>
    <col min="4340" max="4340" width="11.3984375" style="12" customWidth="1"/>
    <col min="4341" max="4341" width="13.796875" style="12" customWidth="1"/>
    <col min="4342" max="4342" width="11.3984375" style="12" customWidth="1"/>
    <col min="4343" max="4343" width="10.3984375" style="12" customWidth="1"/>
    <col min="4344" max="4344" width="11.3984375" style="12" customWidth="1"/>
    <col min="4345" max="4346" width="9" style="12" customWidth="1"/>
    <col min="4347" max="4347" width="10.3984375" style="12" customWidth="1"/>
    <col min="4348" max="4591" width="8.796875" style="12"/>
    <col min="4592" max="4592" width="38.3984375" style="12" customWidth="1"/>
    <col min="4593" max="4593" width="13.796875" style="12" customWidth="1"/>
    <col min="4594" max="4594" width="11.3984375" style="12" customWidth="1"/>
    <col min="4595" max="4595" width="10.3984375" style="12" customWidth="1"/>
    <col min="4596" max="4596" width="11.3984375" style="12" customWidth="1"/>
    <col min="4597" max="4597" width="13.796875" style="12" customWidth="1"/>
    <col min="4598" max="4598" width="11.3984375" style="12" customWidth="1"/>
    <col min="4599" max="4599" width="10.3984375" style="12" customWidth="1"/>
    <col min="4600" max="4600" width="11.3984375" style="12" customWidth="1"/>
    <col min="4601" max="4602" width="9" style="12" customWidth="1"/>
    <col min="4603" max="4603" width="10.3984375" style="12" customWidth="1"/>
    <col min="4604" max="4847" width="8.796875" style="12"/>
    <col min="4848" max="4848" width="38.3984375" style="12" customWidth="1"/>
    <col min="4849" max="4849" width="13.796875" style="12" customWidth="1"/>
    <col min="4850" max="4850" width="11.3984375" style="12" customWidth="1"/>
    <col min="4851" max="4851" width="10.3984375" style="12" customWidth="1"/>
    <col min="4852" max="4852" width="11.3984375" style="12" customWidth="1"/>
    <col min="4853" max="4853" width="13.796875" style="12" customWidth="1"/>
    <col min="4854" max="4854" width="11.3984375" style="12" customWidth="1"/>
    <col min="4855" max="4855" width="10.3984375" style="12" customWidth="1"/>
    <col min="4856" max="4856" width="11.3984375" style="12" customWidth="1"/>
    <col min="4857" max="4858" width="9" style="12" customWidth="1"/>
    <col min="4859" max="4859" width="10.3984375" style="12" customWidth="1"/>
    <col min="4860" max="5103" width="8.796875" style="12"/>
    <col min="5104" max="5104" width="38.3984375" style="12" customWidth="1"/>
    <col min="5105" max="5105" width="13.796875" style="12" customWidth="1"/>
    <col min="5106" max="5106" width="11.3984375" style="12" customWidth="1"/>
    <col min="5107" max="5107" width="10.3984375" style="12" customWidth="1"/>
    <col min="5108" max="5108" width="11.3984375" style="12" customWidth="1"/>
    <col min="5109" max="5109" width="13.796875" style="12" customWidth="1"/>
    <col min="5110" max="5110" width="11.3984375" style="12" customWidth="1"/>
    <col min="5111" max="5111" width="10.3984375" style="12" customWidth="1"/>
    <col min="5112" max="5112" width="11.3984375" style="12" customWidth="1"/>
    <col min="5113" max="5114" width="9" style="12" customWidth="1"/>
    <col min="5115" max="5115" width="10.3984375" style="12" customWidth="1"/>
    <col min="5116" max="5359" width="8.796875" style="12"/>
    <col min="5360" max="5360" width="38.3984375" style="12" customWidth="1"/>
    <col min="5361" max="5361" width="13.796875" style="12" customWidth="1"/>
    <col min="5362" max="5362" width="11.3984375" style="12" customWidth="1"/>
    <col min="5363" max="5363" width="10.3984375" style="12" customWidth="1"/>
    <col min="5364" max="5364" width="11.3984375" style="12" customWidth="1"/>
    <col min="5365" max="5365" width="13.796875" style="12" customWidth="1"/>
    <col min="5366" max="5366" width="11.3984375" style="12" customWidth="1"/>
    <col min="5367" max="5367" width="10.3984375" style="12" customWidth="1"/>
    <col min="5368" max="5368" width="11.3984375" style="12" customWidth="1"/>
    <col min="5369" max="5370" width="9" style="12" customWidth="1"/>
    <col min="5371" max="5371" width="10.3984375" style="12" customWidth="1"/>
    <col min="5372" max="5615" width="8.796875" style="12"/>
    <col min="5616" max="5616" width="38.3984375" style="12" customWidth="1"/>
    <col min="5617" max="5617" width="13.796875" style="12" customWidth="1"/>
    <col min="5618" max="5618" width="11.3984375" style="12" customWidth="1"/>
    <col min="5619" max="5619" width="10.3984375" style="12" customWidth="1"/>
    <col min="5620" max="5620" width="11.3984375" style="12" customWidth="1"/>
    <col min="5621" max="5621" width="13.796875" style="12" customWidth="1"/>
    <col min="5622" max="5622" width="11.3984375" style="12" customWidth="1"/>
    <col min="5623" max="5623" width="10.3984375" style="12" customWidth="1"/>
    <col min="5624" max="5624" width="11.3984375" style="12" customWidth="1"/>
    <col min="5625" max="5626" width="9" style="12" customWidth="1"/>
    <col min="5627" max="5627" width="10.3984375" style="12" customWidth="1"/>
    <col min="5628" max="5871" width="8.796875" style="12"/>
    <col min="5872" max="5872" width="38.3984375" style="12" customWidth="1"/>
    <col min="5873" max="5873" width="13.796875" style="12" customWidth="1"/>
    <col min="5874" max="5874" width="11.3984375" style="12" customWidth="1"/>
    <col min="5875" max="5875" width="10.3984375" style="12" customWidth="1"/>
    <col min="5876" max="5876" width="11.3984375" style="12" customWidth="1"/>
    <col min="5877" max="5877" width="13.796875" style="12" customWidth="1"/>
    <col min="5878" max="5878" width="11.3984375" style="12" customWidth="1"/>
    <col min="5879" max="5879" width="10.3984375" style="12" customWidth="1"/>
    <col min="5880" max="5880" width="11.3984375" style="12" customWidth="1"/>
    <col min="5881" max="5882" width="9" style="12" customWidth="1"/>
    <col min="5883" max="5883" width="10.3984375" style="12" customWidth="1"/>
    <col min="5884" max="6127" width="8.796875" style="12"/>
    <col min="6128" max="6128" width="38.3984375" style="12" customWidth="1"/>
    <col min="6129" max="6129" width="13.796875" style="12" customWidth="1"/>
    <col min="6130" max="6130" width="11.3984375" style="12" customWidth="1"/>
    <col min="6131" max="6131" width="10.3984375" style="12" customWidth="1"/>
    <col min="6132" max="6132" width="11.3984375" style="12" customWidth="1"/>
    <col min="6133" max="6133" width="13.796875" style="12" customWidth="1"/>
    <col min="6134" max="6134" width="11.3984375" style="12" customWidth="1"/>
    <col min="6135" max="6135" width="10.3984375" style="12" customWidth="1"/>
    <col min="6136" max="6136" width="11.3984375" style="12" customWidth="1"/>
    <col min="6137" max="6138" width="9" style="12" customWidth="1"/>
    <col min="6139" max="6139" width="10.3984375" style="12" customWidth="1"/>
    <col min="6140" max="6383" width="8.796875" style="12"/>
    <col min="6384" max="6384" width="38.3984375" style="12" customWidth="1"/>
    <col min="6385" max="6385" width="13.796875" style="12" customWidth="1"/>
    <col min="6386" max="6386" width="11.3984375" style="12" customWidth="1"/>
    <col min="6387" max="6387" width="10.3984375" style="12" customWidth="1"/>
    <col min="6388" max="6388" width="11.3984375" style="12" customWidth="1"/>
    <col min="6389" max="6389" width="13.796875" style="12" customWidth="1"/>
    <col min="6390" max="6390" width="11.3984375" style="12" customWidth="1"/>
    <col min="6391" max="6391" width="10.3984375" style="12" customWidth="1"/>
    <col min="6392" max="6392" width="11.3984375" style="12" customWidth="1"/>
    <col min="6393" max="6394" width="9" style="12" customWidth="1"/>
    <col min="6395" max="6395" width="10.3984375" style="12" customWidth="1"/>
    <col min="6396" max="6639" width="8.796875" style="12"/>
    <col min="6640" max="6640" width="38.3984375" style="12" customWidth="1"/>
    <col min="6641" max="6641" width="13.796875" style="12" customWidth="1"/>
    <col min="6642" max="6642" width="11.3984375" style="12" customWidth="1"/>
    <col min="6643" max="6643" width="10.3984375" style="12" customWidth="1"/>
    <col min="6644" max="6644" width="11.3984375" style="12" customWidth="1"/>
    <col min="6645" max="6645" width="13.796875" style="12" customWidth="1"/>
    <col min="6646" max="6646" width="11.3984375" style="12" customWidth="1"/>
    <col min="6647" max="6647" width="10.3984375" style="12" customWidth="1"/>
    <col min="6648" max="6648" width="11.3984375" style="12" customWidth="1"/>
    <col min="6649" max="6650" width="9" style="12" customWidth="1"/>
    <col min="6651" max="6651" width="10.3984375" style="12" customWidth="1"/>
    <col min="6652" max="6895" width="8.796875" style="12"/>
    <col min="6896" max="6896" width="38.3984375" style="12" customWidth="1"/>
    <col min="6897" max="6897" width="13.796875" style="12" customWidth="1"/>
    <col min="6898" max="6898" width="11.3984375" style="12" customWidth="1"/>
    <col min="6899" max="6899" width="10.3984375" style="12" customWidth="1"/>
    <col min="6900" max="6900" width="11.3984375" style="12" customWidth="1"/>
    <col min="6901" max="6901" width="13.796875" style="12" customWidth="1"/>
    <col min="6902" max="6902" width="11.3984375" style="12" customWidth="1"/>
    <col min="6903" max="6903" width="10.3984375" style="12" customWidth="1"/>
    <col min="6904" max="6904" width="11.3984375" style="12" customWidth="1"/>
    <col min="6905" max="6906" width="9" style="12" customWidth="1"/>
    <col min="6907" max="6907" width="10.3984375" style="12" customWidth="1"/>
    <col min="6908" max="7151" width="8.796875" style="12"/>
    <col min="7152" max="7152" width="38.3984375" style="12" customWidth="1"/>
    <col min="7153" max="7153" width="13.796875" style="12" customWidth="1"/>
    <col min="7154" max="7154" width="11.3984375" style="12" customWidth="1"/>
    <col min="7155" max="7155" width="10.3984375" style="12" customWidth="1"/>
    <col min="7156" max="7156" width="11.3984375" style="12" customWidth="1"/>
    <col min="7157" max="7157" width="13.796875" style="12" customWidth="1"/>
    <col min="7158" max="7158" width="11.3984375" style="12" customWidth="1"/>
    <col min="7159" max="7159" width="10.3984375" style="12" customWidth="1"/>
    <col min="7160" max="7160" width="11.3984375" style="12" customWidth="1"/>
    <col min="7161" max="7162" width="9" style="12" customWidth="1"/>
    <col min="7163" max="7163" width="10.3984375" style="12" customWidth="1"/>
    <col min="7164" max="7407" width="8.796875" style="12"/>
    <col min="7408" max="7408" width="38.3984375" style="12" customWidth="1"/>
    <col min="7409" max="7409" width="13.796875" style="12" customWidth="1"/>
    <col min="7410" max="7410" width="11.3984375" style="12" customWidth="1"/>
    <col min="7411" max="7411" width="10.3984375" style="12" customWidth="1"/>
    <col min="7412" max="7412" width="11.3984375" style="12" customWidth="1"/>
    <col min="7413" max="7413" width="13.796875" style="12" customWidth="1"/>
    <col min="7414" max="7414" width="11.3984375" style="12" customWidth="1"/>
    <col min="7415" max="7415" width="10.3984375" style="12" customWidth="1"/>
    <col min="7416" max="7416" width="11.3984375" style="12" customWidth="1"/>
    <col min="7417" max="7418" width="9" style="12" customWidth="1"/>
    <col min="7419" max="7419" width="10.3984375" style="12" customWidth="1"/>
    <col min="7420" max="7663" width="8.796875" style="12"/>
    <col min="7664" max="7664" width="38.3984375" style="12" customWidth="1"/>
    <col min="7665" max="7665" width="13.796875" style="12" customWidth="1"/>
    <col min="7666" max="7666" width="11.3984375" style="12" customWidth="1"/>
    <col min="7667" max="7667" width="10.3984375" style="12" customWidth="1"/>
    <col min="7668" max="7668" width="11.3984375" style="12" customWidth="1"/>
    <col min="7669" max="7669" width="13.796875" style="12" customWidth="1"/>
    <col min="7670" max="7670" width="11.3984375" style="12" customWidth="1"/>
    <col min="7671" max="7671" width="10.3984375" style="12" customWidth="1"/>
    <col min="7672" max="7672" width="11.3984375" style="12" customWidth="1"/>
    <col min="7673" max="7674" width="9" style="12" customWidth="1"/>
    <col min="7675" max="7675" width="10.3984375" style="12" customWidth="1"/>
    <col min="7676" max="7919" width="8.796875" style="12"/>
    <col min="7920" max="7920" width="38.3984375" style="12" customWidth="1"/>
    <col min="7921" max="7921" width="13.796875" style="12" customWidth="1"/>
    <col min="7922" max="7922" width="11.3984375" style="12" customWidth="1"/>
    <col min="7923" max="7923" width="10.3984375" style="12" customWidth="1"/>
    <col min="7924" max="7924" width="11.3984375" style="12" customWidth="1"/>
    <col min="7925" max="7925" width="13.796875" style="12" customWidth="1"/>
    <col min="7926" max="7926" width="11.3984375" style="12" customWidth="1"/>
    <col min="7927" max="7927" width="10.3984375" style="12" customWidth="1"/>
    <col min="7928" max="7928" width="11.3984375" style="12" customWidth="1"/>
    <col min="7929" max="7930" width="9" style="12" customWidth="1"/>
    <col min="7931" max="7931" width="10.3984375" style="12" customWidth="1"/>
    <col min="7932" max="8175" width="8.796875" style="12"/>
    <col min="8176" max="8176" width="38.3984375" style="12" customWidth="1"/>
    <col min="8177" max="8177" width="13.796875" style="12" customWidth="1"/>
    <col min="8178" max="8178" width="11.3984375" style="12" customWidth="1"/>
    <col min="8179" max="8179" width="10.3984375" style="12" customWidth="1"/>
    <col min="8180" max="8180" width="11.3984375" style="12" customWidth="1"/>
    <col min="8181" max="8181" width="13.796875" style="12" customWidth="1"/>
    <col min="8182" max="8182" width="11.3984375" style="12" customWidth="1"/>
    <col min="8183" max="8183" width="10.3984375" style="12" customWidth="1"/>
    <col min="8184" max="8184" width="11.3984375" style="12" customWidth="1"/>
    <col min="8185" max="8186" width="9" style="12" customWidth="1"/>
    <col min="8187" max="8187" width="10.3984375" style="12" customWidth="1"/>
    <col min="8188" max="8431" width="8.796875" style="12"/>
    <col min="8432" max="8432" width="38.3984375" style="12" customWidth="1"/>
    <col min="8433" max="8433" width="13.796875" style="12" customWidth="1"/>
    <col min="8434" max="8434" width="11.3984375" style="12" customWidth="1"/>
    <col min="8435" max="8435" width="10.3984375" style="12" customWidth="1"/>
    <col min="8436" max="8436" width="11.3984375" style="12" customWidth="1"/>
    <col min="8437" max="8437" width="13.796875" style="12" customWidth="1"/>
    <col min="8438" max="8438" width="11.3984375" style="12" customWidth="1"/>
    <col min="8439" max="8439" width="10.3984375" style="12" customWidth="1"/>
    <col min="8440" max="8440" width="11.3984375" style="12" customWidth="1"/>
    <col min="8441" max="8442" width="9" style="12" customWidth="1"/>
    <col min="8443" max="8443" width="10.3984375" style="12" customWidth="1"/>
    <col min="8444" max="8687" width="8.796875" style="12"/>
    <col min="8688" max="8688" width="38.3984375" style="12" customWidth="1"/>
    <col min="8689" max="8689" width="13.796875" style="12" customWidth="1"/>
    <col min="8690" max="8690" width="11.3984375" style="12" customWidth="1"/>
    <col min="8691" max="8691" width="10.3984375" style="12" customWidth="1"/>
    <col min="8692" max="8692" width="11.3984375" style="12" customWidth="1"/>
    <col min="8693" max="8693" width="13.796875" style="12" customWidth="1"/>
    <col min="8694" max="8694" width="11.3984375" style="12" customWidth="1"/>
    <col min="8695" max="8695" width="10.3984375" style="12" customWidth="1"/>
    <col min="8696" max="8696" width="11.3984375" style="12" customWidth="1"/>
    <col min="8697" max="8698" width="9" style="12" customWidth="1"/>
    <col min="8699" max="8699" width="10.3984375" style="12" customWidth="1"/>
    <col min="8700" max="8943" width="8.796875" style="12"/>
    <col min="8944" max="8944" width="38.3984375" style="12" customWidth="1"/>
    <col min="8945" max="8945" width="13.796875" style="12" customWidth="1"/>
    <col min="8946" max="8946" width="11.3984375" style="12" customWidth="1"/>
    <col min="8947" max="8947" width="10.3984375" style="12" customWidth="1"/>
    <col min="8948" max="8948" width="11.3984375" style="12" customWidth="1"/>
    <col min="8949" max="8949" width="13.796875" style="12" customWidth="1"/>
    <col min="8950" max="8950" width="11.3984375" style="12" customWidth="1"/>
    <col min="8951" max="8951" width="10.3984375" style="12" customWidth="1"/>
    <col min="8952" max="8952" width="11.3984375" style="12" customWidth="1"/>
    <col min="8953" max="8954" width="9" style="12" customWidth="1"/>
    <col min="8955" max="8955" width="10.3984375" style="12" customWidth="1"/>
    <col min="8956" max="9199" width="8.796875" style="12"/>
    <col min="9200" max="9200" width="38.3984375" style="12" customWidth="1"/>
    <col min="9201" max="9201" width="13.796875" style="12" customWidth="1"/>
    <col min="9202" max="9202" width="11.3984375" style="12" customWidth="1"/>
    <col min="9203" max="9203" width="10.3984375" style="12" customWidth="1"/>
    <col min="9204" max="9204" width="11.3984375" style="12" customWidth="1"/>
    <col min="9205" max="9205" width="13.796875" style="12" customWidth="1"/>
    <col min="9206" max="9206" width="11.3984375" style="12" customWidth="1"/>
    <col min="9207" max="9207" width="10.3984375" style="12" customWidth="1"/>
    <col min="9208" max="9208" width="11.3984375" style="12" customWidth="1"/>
    <col min="9209" max="9210" width="9" style="12" customWidth="1"/>
    <col min="9211" max="9211" width="10.3984375" style="12" customWidth="1"/>
    <col min="9212" max="9455" width="8.796875" style="12"/>
    <col min="9456" max="9456" width="38.3984375" style="12" customWidth="1"/>
    <col min="9457" max="9457" width="13.796875" style="12" customWidth="1"/>
    <col min="9458" max="9458" width="11.3984375" style="12" customWidth="1"/>
    <col min="9459" max="9459" width="10.3984375" style="12" customWidth="1"/>
    <col min="9460" max="9460" width="11.3984375" style="12" customWidth="1"/>
    <col min="9461" max="9461" width="13.796875" style="12" customWidth="1"/>
    <col min="9462" max="9462" width="11.3984375" style="12" customWidth="1"/>
    <col min="9463" max="9463" width="10.3984375" style="12" customWidth="1"/>
    <col min="9464" max="9464" width="11.3984375" style="12" customWidth="1"/>
    <col min="9465" max="9466" width="9" style="12" customWidth="1"/>
    <col min="9467" max="9467" width="10.3984375" style="12" customWidth="1"/>
    <col min="9468" max="9711" width="8.796875" style="12"/>
    <col min="9712" max="9712" width="38.3984375" style="12" customWidth="1"/>
    <col min="9713" max="9713" width="13.796875" style="12" customWidth="1"/>
    <col min="9714" max="9714" width="11.3984375" style="12" customWidth="1"/>
    <col min="9715" max="9715" width="10.3984375" style="12" customWidth="1"/>
    <col min="9716" max="9716" width="11.3984375" style="12" customWidth="1"/>
    <col min="9717" max="9717" width="13.796875" style="12" customWidth="1"/>
    <col min="9718" max="9718" width="11.3984375" style="12" customWidth="1"/>
    <col min="9719" max="9719" width="10.3984375" style="12" customWidth="1"/>
    <col min="9720" max="9720" width="11.3984375" style="12" customWidth="1"/>
    <col min="9721" max="9722" width="9" style="12" customWidth="1"/>
    <col min="9723" max="9723" width="10.3984375" style="12" customWidth="1"/>
    <col min="9724" max="9967" width="8.796875" style="12"/>
    <col min="9968" max="9968" width="38.3984375" style="12" customWidth="1"/>
    <col min="9969" max="9969" width="13.796875" style="12" customWidth="1"/>
    <col min="9970" max="9970" width="11.3984375" style="12" customWidth="1"/>
    <col min="9971" max="9971" width="10.3984375" style="12" customWidth="1"/>
    <col min="9972" max="9972" width="11.3984375" style="12" customWidth="1"/>
    <col min="9973" max="9973" width="13.796875" style="12" customWidth="1"/>
    <col min="9974" max="9974" width="11.3984375" style="12" customWidth="1"/>
    <col min="9975" max="9975" width="10.3984375" style="12" customWidth="1"/>
    <col min="9976" max="9976" width="11.3984375" style="12" customWidth="1"/>
    <col min="9977" max="9978" width="9" style="12" customWidth="1"/>
    <col min="9979" max="9979" width="10.3984375" style="12" customWidth="1"/>
    <col min="9980" max="10223" width="8.796875" style="12"/>
    <col min="10224" max="10224" width="38.3984375" style="12" customWidth="1"/>
    <col min="10225" max="10225" width="13.796875" style="12" customWidth="1"/>
    <col min="10226" max="10226" width="11.3984375" style="12" customWidth="1"/>
    <col min="10227" max="10227" width="10.3984375" style="12" customWidth="1"/>
    <col min="10228" max="10228" width="11.3984375" style="12" customWidth="1"/>
    <col min="10229" max="10229" width="13.796875" style="12" customWidth="1"/>
    <col min="10230" max="10230" width="11.3984375" style="12" customWidth="1"/>
    <col min="10231" max="10231" width="10.3984375" style="12" customWidth="1"/>
    <col min="10232" max="10232" width="11.3984375" style="12" customWidth="1"/>
    <col min="10233" max="10234" width="9" style="12" customWidth="1"/>
    <col min="10235" max="10235" width="10.3984375" style="12" customWidth="1"/>
    <col min="10236" max="10479" width="8.796875" style="12"/>
    <col min="10480" max="10480" width="38.3984375" style="12" customWidth="1"/>
    <col min="10481" max="10481" width="13.796875" style="12" customWidth="1"/>
    <col min="10482" max="10482" width="11.3984375" style="12" customWidth="1"/>
    <col min="10483" max="10483" width="10.3984375" style="12" customWidth="1"/>
    <col min="10484" max="10484" width="11.3984375" style="12" customWidth="1"/>
    <col min="10485" max="10485" width="13.796875" style="12" customWidth="1"/>
    <col min="10486" max="10486" width="11.3984375" style="12" customWidth="1"/>
    <col min="10487" max="10487" width="10.3984375" style="12" customWidth="1"/>
    <col min="10488" max="10488" width="11.3984375" style="12" customWidth="1"/>
    <col min="10489" max="10490" width="9" style="12" customWidth="1"/>
    <col min="10491" max="10491" width="10.3984375" style="12" customWidth="1"/>
    <col min="10492" max="10735" width="8.796875" style="12"/>
    <col min="10736" max="10736" width="38.3984375" style="12" customWidth="1"/>
    <col min="10737" max="10737" width="13.796875" style="12" customWidth="1"/>
    <col min="10738" max="10738" width="11.3984375" style="12" customWidth="1"/>
    <col min="10739" max="10739" width="10.3984375" style="12" customWidth="1"/>
    <col min="10740" max="10740" width="11.3984375" style="12" customWidth="1"/>
    <col min="10741" max="10741" width="13.796875" style="12" customWidth="1"/>
    <col min="10742" max="10742" width="11.3984375" style="12" customWidth="1"/>
    <col min="10743" max="10743" width="10.3984375" style="12" customWidth="1"/>
    <col min="10744" max="10744" width="11.3984375" style="12" customWidth="1"/>
    <col min="10745" max="10746" width="9" style="12" customWidth="1"/>
    <col min="10747" max="10747" width="10.3984375" style="12" customWidth="1"/>
    <col min="10748" max="10991" width="8.796875" style="12"/>
    <col min="10992" max="10992" width="38.3984375" style="12" customWidth="1"/>
    <col min="10993" max="10993" width="13.796875" style="12" customWidth="1"/>
    <col min="10994" max="10994" width="11.3984375" style="12" customWidth="1"/>
    <col min="10995" max="10995" width="10.3984375" style="12" customWidth="1"/>
    <col min="10996" max="10996" width="11.3984375" style="12" customWidth="1"/>
    <col min="10997" max="10997" width="13.796875" style="12" customWidth="1"/>
    <col min="10998" max="10998" width="11.3984375" style="12" customWidth="1"/>
    <col min="10999" max="10999" width="10.3984375" style="12" customWidth="1"/>
    <col min="11000" max="11000" width="11.3984375" style="12" customWidth="1"/>
    <col min="11001" max="11002" width="9" style="12" customWidth="1"/>
    <col min="11003" max="11003" width="10.3984375" style="12" customWidth="1"/>
    <col min="11004" max="11247" width="8.796875" style="12"/>
    <col min="11248" max="11248" width="38.3984375" style="12" customWidth="1"/>
    <col min="11249" max="11249" width="13.796875" style="12" customWidth="1"/>
    <col min="11250" max="11250" width="11.3984375" style="12" customWidth="1"/>
    <col min="11251" max="11251" width="10.3984375" style="12" customWidth="1"/>
    <col min="11252" max="11252" width="11.3984375" style="12" customWidth="1"/>
    <col min="11253" max="11253" width="13.796875" style="12" customWidth="1"/>
    <col min="11254" max="11254" width="11.3984375" style="12" customWidth="1"/>
    <col min="11255" max="11255" width="10.3984375" style="12" customWidth="1"/>
    <col min="11256" max="11256" width="11.3984375" style="12" customWidth="1"/>
    <col min="11257" max="11258" width="9" style="12" customWidth="1"/>
    <col min="11259" max="11259" width="10.3984375" style="12" customWidth="1"/>
    <col min="11260" max="11503" width="8.796875" style="12"/>
    <col min="11504" max="11504" width="38.3984375" style="12" customWidth="1"/>
    <col min="11505" max="11505" width="13.796875" style="12" customWidth="1"/>
    <col min="11506" max="11506" width="11.3984375" style="12" customWidth="1"/>
    <col min="11507" max="11507" width="10.3984375" style="12" customWidth="1"/>
    <col min="11508" max="11508" width="11.3984375" style="12" customWidth="1"/>
    <col min="11509" max="11509" width="13.796875" style="12" customWidth="1"/>
    <col min="11510" max="11510" width="11.3984375" style="12" customWidth="1"/>
    <col min="11511" max="11511" width="10.3984375" style="12" customWidth="1"/>
    <col min="11512" max="11512" width="11.3984375" style="12" customWidth="1"/>
    <col min="11513" max="11514" width="9" style="12" customWidth="1"/>
    <col min="11515" max="11515" width="10.3984375" style="12" customWidth="1"/>
    <col min="11516" max="11759" width="8.796875" style="12"/>
    <col min="11760" max="11760" width="38.3984375" style="12" customWidth="1"/>
    <col min="11761" max="11761" width="13.796875" style="12" customWidth="1"/>
    <col min="11762" max="11762" width="11.3984375" style="12" customWidth="1"/>
    <col min="11763" max="11763" width="10.3984375" style="12" customWidth="1"/>
    <col min="11764" max="11764" width="11.3984375" style="12" customWidth="1"/>
    <col min="11765" max="11765" width="13.796875" style="12" customWidth="1"/>
    <col min="11766" max="11766" width="11.3984375" style="12" customWidth="1"/>
    <col min="11767" max="11767" width="10.3984375" style="12" customWidth="1"/>
    <col min="11768" max="11768" width="11.3984375" style="12" customWidth="1"/>
    <col min="11769" max="11770" width="9" style="12" customWidth="1"/>
    <col min="11771" max="11771" width="10.3984375" style="12" customWidth="1"/>
    <col min="11772" max="12015" width="8.796875" style="12"/>
    <col min="12016" max="12016" width="38.3984375" style="12" customWidth="1"/>
    <col min="12017" max="12017" width="13.796875" style="12" customWidth="1"/>
    <col min="12018" max="12018" width="11.3984375" style="12" customWidth="1"/>
    <col min="12019" max="12019" width="10.3984375" style="12" customWidth="1"/>
    <col min="12020" max="12020" width="11.3984375" style="12" customWidth="1"/>
    <col min="12021" max="12021" width="13.796875" style="12" customWidth="1"/>
    <col min="12022" max="12022" width="11.3984375" style="12" customWidth="1"/>
    <col min="12023" max="12023" width="10.3984375" style="12" customWidth="1"/>
    <col min="12024" max="12024" width="11.3984375" style="12" customWidth="1"/>
    <col min="12025" max="12026" width="9" style="12" customWidth="1"/>
    <col min="12027" max="12027" width="10.3984375" style="12" customWidth="1"/>
    <col min="12028" max="12271" width="8.796875" style="12"/>
    <col min="12272" max="12272" width="38.3984375" style="12" customWidth="1"/>
    <col min="12273" max="12273" width="13.796875" style="12" customWidth="1"/>
    <col min="12274" max="12274" width="11.3984375" style="12" customWidth="1"/>
    <col min="12275" max="12275" width="10.3984375" style="12" customWidth="1"/>
    <col min="12276" max="12276" width="11.3984375" style="12" customWidth="1"/>
    <col min="12277" max="12277" width="13.796875" style="12" customWidth="1"/>
    <col min="12278" max="12278" width="11.3984375" style="12" customWidth="1"/>
    <col min="12279" max="12279" width="10.3984375" style="12" customWidth="1"/>
    <col min="12280" max="12280" width="11.3984375" style="12" customWidth="1"/>
    <col min="12281" max="12282" width="9" style="12" customWidth="1"/>
    <col min="12283" max="12283" width="10.3984375" style="12" customWidth="1"/>
    <col min="12284" max="12527" width="8.796875" style="12"/>
    <col min="12528" max="12528" width="38.3984375" style="12" customWidth="1"/>
    <col min="12529" max="12529" width="13.796875" style="12" customWidth="1"/>
    <col min="12530" max="12530" width="11.3984375" style="12" customWidth="1"/>
    <col min="12531" max="12531" width="10.3984375" style="12" customWidth="1"/>
    <col min="12532" max="12532" width="11.3984375" style="12" customWidth="1"/>
    <col min="12533" max="12533" width="13.796875" style="12" customWidth="1"/>
    <col min="12534" max="12534" width="11.3984375" style="12" customWidth="1"/>
    <col min="12535" max="12535" width="10.3984375" style="12" customWidth="1"/>
    <col min="12536" max="12536" width="11.3984375" style="12" customWidth="1"/>
    <col min="12537" max="12538" width="9" style="12" customWidth="1"/>
    <col min="12539" max="12539" width="10.3984375" style="12" customWidth="1"/>
    <col min="12540" max="12783" width="8.796875" style="12"/>
    <col min="12784" max="12784" width="38.3984375" style="12" customWidth="1"/>
    <col min="12785" max="12785" width="13.796875" style="12" customWidth="1"/>
    <col min="12786" max="12786" width="11.3984375" style="12" customWidth="1"/>
    <col min="12787" max="12787" width="10.3984375" style="12" customWidth="1"/>
    <col min="12788" max="12788" width="11.3984375" style="12" customWidth="1"/>
    <col min="12789" max="12789" width="13.796875" style="12" customWidth="1"/>
    <col min="12790" max="12790" width="11.3984375" style="12" customWidth="1"/>
    <col min="12791" max="12791" width="10.3984375" style="12" customWidth="1"/>
    <col min="12792" max="12792" width="11.3984375" style="12" customWidth="1"/>
    <col min="12793" max="12794" width="9" style="12" customWidth="1"/>
    <col min="12795" max="12795" width="10.3984375" style="12" customWidth="1"/>
    <col min="12796" max="13039" width="8.796875" style="12"/>
    <col min="13040" max="13040" width="38.3984375" style="12" customWidth="1"/>
    <col min="13041" max="13041" width="13.796875" style="12" customWidth="1"/>
    <col min="13042" max="13042" width="11.3984375" style="12" customWidth="1"/>
    <col min="13043" max="13043" width="10.3984375" style="12" customWidth="1"/>
    <col min="13044" max="13044" width="11.3984375" style="12" customWidth="1"/>
    <col min="13045" max="13045" width="13.796875" style="12" customWidth="1"/>
    <col min="13046" max="13046" width="11.3984375" style="12" customWidth="1"/>
    <col min="13047" max="13047" width="10.3984375" style="12" customWidth="1"/>
    <col min="13048" max="13048" width="11.3984375" style="12" customWidth="1"/>
    <col min="13049" max="13050" width="9" style="12" customWidth="1"/>
    <col min="13051" max="13051" width="10.3984375" style="12" customWidth="1"/>
    <col min="13052" max="13295" width="8.796875" style="12"/>
    <col min="13296" max="13296" width="38.3984375" style="12" customWidth="1"/>
    <col min="13297" max="13297" width="13.796875" style="12" customWidth="1"/>
    <col min="13298" max="13298" width="11.3984375" style="12" customWidth="1"/>
    <col min="13299" max="13299" width="10.3984375" style="12" customWidth="1"/>
    <col min="13300" max="13300" width="11.3984375" style="12" customWidth="1"/>
    <col min="13301" max="13301" width="13.796875" style="12" customWidth="1"/>
    <col min="13302" max="13302" width="11.3984375" style="12" customWidth="1"/>
    <col min="13303" max="13303" width="10.3984375" style="12" customWidth="1"/>
    <col min="13304" max="13304" width="11.3984375" style="12" customWidth="1"/>
    <col min="13305" max="13306" width="9" style="12" customWidth="1"/>
    <col min="13307" max="13307" width="10.3984375" style="12" customWidth="1"/>
    <col min="13308" max="13551" width="8.796875" style="12"/>
    <col min="13552" max="13552" width="38.3984375" style="12" customWidth="1"/>
    <col min="13553" max="13553" width="13.796875" style="12" customWidth="1"/>
    <col min="13554" max="13554" width="11.3984375" style="12" customWidth="1"/>
    <col min="13555" max="13555" width="10.3984375" style="12" customWidth="1"/>
    <col min="13556" max="13556" width="11.3984375" style="12" customWidth="1"/>
    <col min="13557" max="13557" width="13.796875" style="12" customWidth="1"/>
    <col min="13558" max="13558" width="11.3984375" style="12" customWidth="1"/>
    <col min="13559" max="13559" width="10.3984375" style="12" customWidth="1"/>
    <col min="13560" max="13560" width="11.3984375" style="12" customWidth="1"/>
    <col min="13561" max="13562" width="9" style="12" customWidth="1"/>
    <col min="13563" max="13563" width="10.3984375" style="12" customWidth="1"/>
    <col min="13564" max="13807" width="8.796875" style="12"/>
    <col min="13808" max="13808" width="38.3984375" style="12" customWidth="1"/>
    <col min="13809" max="13809" width="13.796875" style="12" customWidth="1"/>
    <col min="13810" max="13810" width="11.3984375" style="12" customWidth="1"/>
    <col min="13811" max="13811" width="10.3984375" style="12" customWidth="1"/>
    <col min="13812" max="13812" width="11.3984375" style="12" customWidth="1"/>
    <col min="13813" max="13813" width="13.796875" style="12" customWidth="1"/>
    <col min="13814" max="13814" width="11.3984375" style="12" customWidth="1"/>
    <col min="13815" max="13815" width="10.3984375" style="12" customWidth="1"/>
    <col min="13816" max="13816" width="11.3984375" style="12" customWidth="1"/>
    <col min="13817" max="13818" width="9" style="12" customWidth="1"/>
    <col min="13819" max="13819" width="10.3984375" style="12" customWidth="1"/>
    <col min="13820" max="14063" width="8.796875" style="12"/>
    <col min="14064" max="14064" width="38.3984375" style="12" customWidth="1"/>
    <col min="14065" max="14065" width="13.796875" style="12" customWidth="1"/>
    <col min="14066" max="14066" width="11.3984375" style="12" customWidth="1"/>
    <col min="14067" max="14067" width="10.3984375" style="12" customWidth="1"/>
    <col min="14068" max="14068" width="11.3984375" style="12" customWidth="1"/>
    <col min="14069" max="14069" width="13.796875" style="12" customWidth="1"/>
    <col min="14070" max="14070" width="11.3984375" style="12" customWidth="1"/>
    <col min="14071" max="14071" width="10.3984375" style="12" customWidth="1"/>
    <col min="14072" max="14072" width="11.3984375" style="12" customWidth="1"/>
    <col min="14073" max="14074" width="9" style="12" customWidth="1"/>
    <col min="14075" max="14075" width="10.3984375" style="12" customWidth="1"/>
    <col min="14076" max="14319" width="8.796875" style="12"/>
    <col min="14320" max="14320" width="38.3984375" style="12" customWidth="1"/>
    <col min="14321" max="14321" width="13.796875" style="12" customWidth="1"/>
    <col min="14322" max="14322" width="11.3984375" style="12" customWidth="1"/>
    <col min="14323" max="14323" width="10.3984375" style="12" customWidth="1"/>
    <col min="14324" max="14324" width="11.3984375" style="12" customWidth="1"/>
    <col min="14325" max="14325" width="13.796875" style="12" customWidth="1"/>
    <col min="14326" max="14326" width="11.3984375" style="12" customWidth="1"/>
    <col min="14327" max="14327" width="10.3984375" style="12" customWidth="1"/>
    <col min="14328" max="14328" width="11.3984375" style="12" customWidth="1"/>
    <col min="14329" max="14330" width="9" style="12" customWidth="1"/>
    <col min="14331" max="14331" width="10.3984375" style="12" customWidth="1"/>
    <col min="14332" max="14575" width="8.796875" style="12"/>
    <col min="14576" max="14576" width="38.3984375" style="12" customWidth="1"/>
    <col min="14577" max="14577" width="13.796875" style="12" customWidth="1"/>
    <col min="14578" max="14578" width="11.3984375" style="12" customWidth="1"/>
    <col min="14579" max="14579" width="10.3984375" style="12" customWidth="1"/>
    <col min="14580" max="14580" width="11.3984375" style="12" customWidth="1"/>
    <col min="14581" max="14581" width="13.796875" style="12" customWidth="1"/>
    <col min="14582" max="14582" width="11.3984375" style="12" customWidth="1"/>
    <col min="14583" max="14583" width="10.3984375" style="12" customWidth="1"/>
    <col min="14584" max="14584" width="11.3984375" style="12" customWidth="1"/>
    <col min="14585" max="14586" width="9" style="12" customWidth="1"/>
    <col min="14587" max="14587" width="10.3984375" style="12" customWidth="1"/>
    <col min="14588" max="14831" width="8.796875" style="12"/>
    <col min="14832" max="14832" width="38.3984375" style="12" customWidth="1"/>
    <col min="14833" max="14833" width="13.796875" style="12" customWidth="1"/>
    <col min="14834" max="14834" width="11.3984375" style="12" customWidth="1"/>
    <col min="14835" max="14835" width="10.3984375" style="12" customWidth="1"/>
    <col min="14836" max="14836" width="11.3984375" style="12" customWidth="1"/>
    <col min="14837" max="14837" width="13.796875" style="12" customWidth="1"/>
    <col min="14838" max="14838" width="11.3984375" style="12" customWidth="1"/>
    <col min="14839" max="14839" width="10.3984375" style="12" customWidth="1"/>
    <col min="14840" max="14840" width="11.3984375" style="12" customWidth="1"/>
    <col min="14841" max="14842" width="9" style="12" customWidth="1"/>
    <col min="14843" max="14843" width="10.3984375" style="12" customWidth="1"/>
    <col min="14844" max="15087" width="8.796875" style="12"/>
    <col min="15088" max="15088" width="38.3984375" style="12" customWidth="1"/>
    <col min="15089" max="15089" width="13.796875" style="12" customWidth="1"/>
    <col min="15090" max="15090" width="11.3984375" style="12" customWidth="1"/>
    <col min="15091" max="15091" width="10.3984375" style="12" customWidth="1"/>
    <col min="15092" max="15092" width="11.3984375" style="12" customWidth="1"/>
    <col min="15093" max="15093" width="13.796875" style="12" customWidth="1"/>
    <col min="15094" max="15094" width="11.3984375" style="12" customWidth="1"/>
    <col min="15095" max="15095" width="10.3984375" style="12" customWidth="1"/>
    <col min="15096" max="15096" width="11.3984375" style="12" customWidth="1"/>
    <col min="15097" max="15098" width="9" style="12" customWidth="1"/>
    <col min="15099" max="15099" width="10.3984375" style="12" customWidth="1"/>
    <col min="15100" max="15343" width="8.796875" style="12"/>
    <col min="15344" max="15344" width="38.3984375" style="12" customWidth="1"/>
    <col min="15345" max="15345" width="13.796875" style="12" customWidth="1"/>
    <col min="15346" max="15346" width="11.3984375" style="12" customWidth="1"/>
    <col min="15347" max="15347" width="10.3984375" style="12" customWidth="1"/>
    <col min="15348" max="15348" width="11.3984375" style="12" customWidth="1"/>
    <col min="15349" max="15349" width="13.796875" style="12" customWidth="1"/>
    <col min="15350" max="15350" width="11.3984375" style="12" customWidth="1"/>
    <col min="15351" max="15351" width="10.3984375" style="12" customWidth="1"/>
    <col min="15352" max="15352" width="11.3984375" style="12" customWidth="1"/>
    <col min="15353" max="15354" width="9" style="12" customWidth="1"/>
    <col min="15355" max="15355" width="10.3984375" style="12" customWidth="1"/>
    <col min="15356" max="15599" width="8.796875" style="12"/>
    <col min="15600" max="15600" width="38.3984375" style="12" customWidth="1"/>
    <col min="15601" max="15601" width="13.796875" style="12" customWidth="1"/>
    <col min="15602" max="15602" width="11.3984375" style="12" customWidth="1"/>
    <col min="15603" max="15603" width="10.3984375" style="12" customWidth="1"/>
    <col min="15604" max="15604" width="11.3984375" style="12" customWidth="1"/>
    <col min="15605" max="15605" width="13.796875" style="12" customWidth="1"/>
    <col min="15606" max="15606" width="11.3984375" style="12" customWidth="1"/>
    <col min="15607" max="15607" width="10.3984375" style="12" customWidth="1"/>
    <col min="15608" max="15608" width="11.3984375" style="12" customWidth="1"/>
    <col min="15609" max="15610" width="9" style="12" customWidth="1"/>
    <col min="15611" max="15611" width="10.3984375" style="12" customWidth="1"/>
    <col min="15612" max="15855" width="8.796875" style="12"/>
    <col min="15856" max="15856" width="38.3984375" style="12" customWidth="1"/>
    <col min="15857" max="15857" width="13.796875" style="12" customWidth="1"/>
    <col min="15858" max="15858" width="11.3984375" style="12" customWidth="1"/>
    <col min="15859" max="15859" width="10.3984375" style="12" customWidth="1"/>
    <col min="15860" max="15860" width="11.3984375" style="12" customWidth="1"/>
    <col min="15861" max="15861" width="13.796875" style="12" customWidth="1"/>
    <col min="15862" max="15862" width="11.3984375" style="12" customWidth="1"/>
    <col min="15863" max="15863" width="10.3984375" style="12" customWidth="1"/>
    <col min="15864" max="15864" width="11.3984375" style="12" customWidth="1"/>
    <col min="15865" max="15866" width="9" style="12" customWidth="1"/>
    <col min="15867" max="15867" width="10.3984375" style="12" customWidth="1"/>
    <col min="15868" max="16111" width="8.796875" style="12"/>
    <col min="16112" max="16112" width="38.3984375" style="12" customWidth="1"/>
    <col min="16113" max="16113" width="13.796875" style="12" customWidth="1"/>
    <col min="16114" max="16114" width="11.3984375" style="12" customWidth="1"/>
    <col min="16115" max="16115" width="10.3984375" style="12" customWidth="1"/>
    <col min="16116" max="16116" width="11.3984375" style="12" customWidth="1"/>
    <col min="16117" max="16117" width="13.796875" style="12" customWidth="1"/>
    <col min="16118" max="16118" width="11.3984375" style="12" customWidth="1"/>
    <col min="16119" max="16119" width="10.3984375" style="12" customWidth="1"/>
    <col min="16120" max="16120" width="11.3984375" style="12" customWidth="1"/>
    <col min="16121" max="16122" width="9" style="12" customWidth="1"/>
    <col min="16123" max="16123" width="10.3984375" style="12" customWidth="1"/>
    <col min="16124" max="16379" width="8.796875" style="12"/>
    <col min="16380" max="16384" width="8.796875" style="12" customWidth="1"/>
  </cols>
  <sheetData>
    <row r="1" spans="1:13" s="7" customFormat="1" ht="21" x14ac:dyDescent="0.4">
      <c r="B1" s="2" t="s">
        <v>29</v>
      </c>
      <c r="C1" s="2"/>
      <c r="D1" s="2"/>
      <c r="E1" s="2"/>
      <c r="F1" s="2"/>
      <c r="G1" s="2"/>
      <c r="H1" s="2"/>
      <c r="I1" s="1"/>
      <c r="J1" s="2"/>
      <c r="K1" s="48"/>
      <c r="L1" s="48"/>
      <c r="M1" s="48"/>
    </row>
    <row r="2" spans="1:13" ht="21" x14ac:dyDescent="0.4">
      <c r="B2" s="6" t="s">
        <v>32</v>
      </c>
      <c r="C2" s="49"/>
      <c r="D2" s="49"/>
      <c r="E2" s="49"/>
      <c r="F2" s="49"/>
      <c r="G2" s="49"/>
      <c r="H2" s="49"/>
      <c r="I2" s="15"/>
      <c r="J2" s="49"/>
      <c r="K2" s="15"/>
    </row>
    <row r="3" spans="1:13" x14ac:dyDescent="0.4">
      <c r="B3" s="50"/>
      <c r="C3" s="51"/>
      <c r="D3" s="51"/>
      <c r="E3" s="51"/>
      <c r="F3" s="16"/>
      <c r="G3" s="16"/>
      <c r="H3" s="16"/>
      <c r="I3" s="15"/>
      <c r="J3" s="16"/>
      <c r="M3" s="16" t="s">
        <v>1</v>
      </c>
    </row>
    <row r="4" spans="1:13" x14ac:dyDescent="0.4">
      <c r="A4" s="75" t="s">
        <v>2</v>
      </c>
      <c r="B4" s="85" t="s">
        <v>21</v>
      </c>
      <c r="C4" s="79" t="s">
        <v>4</v>
      </c>
      <c r="D4" s="80"/>
      <c r="E4" s="80"/>
      <c r="F4" s="81"/>
      <c r="G4" s="79" t="s">
        <v>31</v>
      </c>
      <c r="H4" s="80"/>
      <c r="I4" s="80"/>
      <c r="J4" s="81"/>
      <c r="K4" s="79" t="s">
        <v>5</v>
      </c>
      <c r="L4" s="80"/>
      <c r="M4" s="81"/>
    </row>
    <row r="5" spans="1:13" ht="75" x14ac:dyDescent="0.4">
      <c r="A5" s="76"/>
      <c r="B5" s="86"/>
      <c r="C5" s="21" t="s">
        <v>6</v>
      </c>
      <c r="D5" s="21" t="s">
        <v>7</v>
      </c>
      <c r="E5" s="21" t="s">
        <v>8</v>
      </c>
      <c r="F5" s="20" t="s">
        <v>9</v>
      </c>
      <c r="G5" s="21" t="s">
        <v>6</v>
      </c>
      <c r="H5" s="21" t="s">
        <v>7</v>
      </c>
      <c r="I5" s="21" t="s">
        <v>8</v>
      </c>
      <c r="J5" s="20" t="s">
        <v>9</v>
      </c>
      <c r="K5" s="20" t="s">
        <v>22</v>
      </c>
      <c r="L5" s="21" t="s">
        <v>23</v>
      </c>
      <c r="M5" s="20" t="s">
        <v>12</v>
      </c>
    </row>
    <row r="6" spans="1:13" ht="23.25" customHeight="1" x14ac:dyDescent="0.4">
      <c r="A6" s="22">
        <v>1</v>
      </c>
      <c r="B6" s="23" t="s">
        <v>24</v>
      </c>
      <c r="C6" s="53">
        <v>267724775.48886281</v>
      </c>
      <c r="D6" s="54">
        <v>17837</v>
      </c>
      <c r="E6" s="55" t="s">
        <v>14</v>
      </c>
      <c r="F6" s="24">
        <f>C6/D6</f>
        <v>15009.518163865157</v>
      </c>
      <c r="G6" s="53">
        <v>262916497.43357557</v>
      </c>
      <c r="H6" s="56"/>
      <c r="I6" s="55" t="s">
        <v>14</v>
      </c>
      <c r="J6" s="24" t="e">
        <f>G6/H6</f>
        <v>#DIV/0!</v>
      </c>
      <c r="K6" s="57">
        <f t="shared" ref="K6:L8" si="0">(G6-C6)/C6</f>
        <v>-1.795977995128532E-2</v>
      </c>
      <c r="L6" s="57">
        <f t="shared" si="0"/>
        <v>-1</v>
      </c>
      <c r="M6" s="57" t="e">
        <f>(J6-F6)/F6</f>
        <v>#DIV/0!</v>
      </c>
    </row>
    <row r="7" spans="1:13" ht="23.25" customHeight="1" x14ac:dyDescent="0.4">
      <c r="A7" s="22">
        <v>2</v>
      </c>
      <c r="B7" s="23" t="s">
        <v>25</v>
      </c>
      <c r="C7" s="53">
        <v>22061950.091285959</v>
      </c>
      <c r="D7" s="54">
        <v>250</v>
      </c>
      <c r="E7" s="55" t="s">
        <v>16</v>
      </c>
      <c r="F7" s="24">
        <f>C7/D7</f>
        <v>88247.800365143834</v>
      </c>
      <c r="G7" s="53">
        <v>31820730.4996094</v>
      </c>
      <c r="H7" s="56"/>
      <c r="I7" s="55" t="s">
        <v>16</v>
      </c>
      <c r="J7" s="24" t="e">
        <f>G7/H7</f>
        <v>#DIV/0!</v>
      </c>
      <c r="K7" s="57">
        <f t="shared" si="0"/>
        <v>0.44233534968325255</v>
      </c>
      <c r="L7" s="57">
        <f t="shared" si="0"/>
        <v>-1</v>
      </c>
      <c r="M7" s="57" t="e">
        <f>(J7-F7)/F7</f>
        <v>#DIV/0!</v>
      </c>
    </row>
    <row r="8" spans="1:13" ht="23.25" customHeight="1" x14ac:dyDescent="0.4">
      <c r="A8" s="22">
        <v>3</v>
      </c>
      <c r="B8" s="23" t="s">
        <v>26</v>
      </c>
      <c r="C8" s="53">
        <v>29947243.336606953</v>
      </c>
      <c r="D8" s="59">
        <v>16783</v>
      </c>
      <c r="E8" s="60" t="s">
        <v>14</v>
      </c>
      <c r="F8" s="24">
        <f>C8/D8</f>
        <v>1784.37963037639</v>
      </c>
      <c r="G8" s="53">
        <v>49462950.749774776</v>
      </c>
      <c r="H8" s="56"/>
      <c r="I8" s="55" t="s">
        <v>14</v>
      </c>
      <c r="J8" s="24" t="e">
        <f>G8/H8</f>
        <v>#DIV/0!</v>
      </c>
      <c r="K8" s="57">
        <f t="shared" si="0"/>
        <v>0.65166957752375776</v>
      </c>
      <c r="L8" s="57">
        <f t="shared" si="0"/>
        <v>-1</v>
      </c>
      <c r="M8" s="57" t="e">
        <f>(J8-F8)/F8</f>
        <v>#DIV/0!</v>
      </c>
    </row>
    <row r="9" spans="1:13" s="49" customFormat="1" ht="23.25" customHeight="1" x14ac:dyDescent="0.4">
      <c r="A9" s="22"/>
      <c r="B9" s="32" t="s">
        <v>18</v>
      </c>
      <c r="C9" s="61">
        <f>SUM(C6:C8)</f>
        <v>319733968.91675574</v>
      </c>
      <c r="D9" s="82"/>
      <c r="E9" s="83"/>
      <c r="F9" s="83"/>
      <c r="G9" s="62">
        <f>SUM(G6:G8)</f>
        <v>344200178.68295974</v>
      </c>
      <c r="H9" s="82"/>
      <c r="I9" s="83"/>
      <c r="J9" s="83"/>
      <c r="K9" s="83"/>
      <c r="L9" s="83"/>
      <c r="M9" s="84"/>
    </row>
    <row r="10" spans="1:13" s="49" customFormat="1" x14ac:dyDescent="0.4">
      <c r="B10" s="15"/>
      <c r="C10" s="64"/>
      <c r="D10" s="63"/>
      <c r="E10" s="63"/>
      <c r="F10" s="63"/>
      <c r="G10" s="65"/>
      <c r="H10" s="63"/>
      <c r="I10" s="63"/>
      <c r="J10" s="63"/>
      <c r="K10" s="63"/>
      <c r="L10" s="63"/>
      <c r="M10" s="63"/>
    </row>
    <row r="11" spans="1:13" x14ac:dyDescent="0.4">
      <c r="C11" s="58"/>
      <c r="D11" s="58"/>
      <c r="E11" s="58"/>
      <c r="F11" s="58"/>
      <c r="G11" s="58"/>
      <c r="H11" s="58"/>
      <c r="I11" s="66"/>
      <c r="J11" s="58"/>
    </row>
    <row r="12" spans="1:13" x14ac:dyDescent="0.4">
      <c r="B12" s="8" t="s">
        <v>27</v>
      </c>
      <c r="C12" s="49"/>
      <c r="D12" s="49"/>
      <c r="E12" s="49"/>
      <c r="F12" s="67"/>
      <c r="G12" s="15"/>
      <c r="H12" s="15"/>
    </row>
    <row r="13" spans="1:13" x14ac:dyDescent="0.4">
      <c r="B13" s="67" t="s">
        <v>28</v>
      </c>
      <c r="C13" s="58"/>
      <c r="D13" s="58"/>
      <c r="E13" s="58"/>
      <c r="F13" s="58"/>
      <c r="G13" s="58"/>
    </row>
    <row r="14" spans="1:13" x14ac:dyDescent="0.4">
      <c r="A14" s="12">
        <v>1</v>
      </c>
      <c r="B14" s="68" t="s">
        <v>24</v>
      </c>
      <c r="C14" s="12" t="s">
        <v>20</v>
      </c>
      <c r="D14" s="69"/>
      <c r="G14" s="70"/>
    </row>
    <row r="15" spans="1:13" x14ac:dyDescent="0.4">
      <c r="A15" s="12">
        <v>2</v>
      </c>
      <c r="B15" s="12" t="s">
        <v>25</v>
      </c>
      <c r="C15" s="12" t="s">
        <v>20</v>
      </c>
      <c r="G15" s="70"/>
    </row>
    <row r="16" spans="1:13" x14ac:dyDescent="0.4">
      <c r="A16" s="12">
        <v>3</v>
      </c>
      <c r="B16" s="12" t="s">
        <v>26</v>
      </c>
      <c r="C16" s="12" t="s">
        <v>20</v>
      </c>
    </row>
    <row r="17" spans="9:9" x14ac:dyDescent="0.4">
      <c r="I17" s="12"/>
    </row>
    <row r="21" spans="9:9" x14ac:dyDescent="0.4">
      <c r="I21" s="12"/>
    </row>
    <row r="22" spans="9:9" x14ac:dyDescent="0.4">
      <c r="I22" s="12"/>
    </row>
  </sheetData>
  <mergeCells count="7">
    <mergeCell ref="D9:F9"/>
    <mergeCell ref="H9:M9"/>
    <mergeCell ref="A4:A5"/>
    <mergeCell ref="B4:B5"/>
    <mergeCell ref="C4:F4"/>
    <mergeCell ref="G4:J4"/>
    <mergeCell ref="K4:M4"/>
  </mergeCells>
  <pageMargins left="0.98425196850393704" right="0.19685039370078741" top="0.98425196850393704" bottom="0.59055118110236227" header="0.31496062992125984" footer="0.31496062992125984"/>
  <pageSetup paperSize="9" scale="75" orientation="landscape" r:id="rId1"/>
  <headerFooter>
    <oddFooter>&amp;C&amp;"TH SarabunPSK,ธรรมดา"&amp;16หน้าที่ &amp;P จาก &amp;N (&amp;A)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ตาราง 7 ปี 67-68 กพก</vt:lpstr>
      <vt:lpstr>ตาราง 8 ปี 67-68 กพก</vt:lpstr>
      <vt:lpstr>'ตาราง 7 ปี 67-68 กพก'!Print_Titles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 Inc.</dc:creator>
  <cp:lastModifiedBy>yee</cp:lastModifiedBy>
  <cp:lastPrinted>2026-03-31T08:54:28Z</cp:lastPrinted>
  <dcterms:created xsi:type="dcterms:W3CDTF">2025-01-23T06:41:50Z</dcterms:created>
  <dcterms:modified xsi:type="dcterms:W3CDTF">2026-04-02T06:57:03Z</dcterms:modified>
</cp:coreProperties>
</file>